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4\work_11\"/>
    </mc:Choice>
  </mc:AlternateContent>
  <xr:revisionPtr revIDLastSave="0" documentId="13_ncr:1_{D71245A9-E7D9-42AF-B7C6-6C55D83EAC7A}" xr6:coauthVersionLast="47" xr6:coauthVersionMax="47" xr10:uidLastSave="{00000000-0000-0000-0000-000000000000}"/>
  <bookViews>
    <workbookView xWindow="-108" yWindow="-108" windowWidth="23256" windowHeight="12576" tabRatio="890" xr2:uid="{00000000-000D-0000-FFFF-FFFF00000000}"/>
  </bookViews>
  <sheets>
    <sheet name="ค่าจ้าง พกส" sheetId="2" r:id="rId1"/>
    <sheet name="ค่าจ้างลูกจ้าง" sheetId="3" r:id="rId2"/>
    <sheet name="ไม่เวช" sheetId="4" r:id="rId3"/>
    <sheet name="ฉ11" sheetId="5" r:id="rId4"/>
    <sheet name="พตสนอกงบ" sheetId="6" r:id="rId5"/>
    <sheet name="งบลงทุนเงินบำรุง" sheetId="7" r:id="rId6"/>
    <sheet name="ค่าตอบแทน" sheetId="8" r:id="rId7"/>
    <sheet name="ซ่อมยาน" sheetId="9" r:id="rId8"/>
    <sheet name="ซ่อมครุ.แพทย์" sheetId="10" r:id="rId9"/>
    <sheet name="ซ่อมครุภัณฑ์อื่นๆ" sheetId="11" r:id="rId10"/>
    <sheet name="สรุปแผนการจัดซื้อ" sheetId="65" r:id="rId11"/>
    <sheet name="วัสดุการแพทย์ทั่วไป" sheetId="12" r:id="rId12"/>
    <sheet name="วัสดุวิทยาศาสตร์หรือการแพทย์" sheetId="77" r:id="rId13"/>
    <sheet name="เวชภัณฑ์ยา " sheetId="42" r:id="rId14"/>
    <sheet name="ยาสมุนไพร1" sheetId="78" r:id="rId15"/>
    <sheet name="สนันสนุนรพสต" sheetId="69" r:id="rId16"/>
  </sheets>
  <definedNames>
    <definedName name="_xlnm._FilterDatabase" localSheetId="5" hidden="1">งบลงทุนเงินบำรุง!$A$3:$T$20</definedName>
    <definedName name="_xlnm._FilterDatabase" localSheetId="3" hidden="1">ฉ11!$A$5:$S$10</definedName>
    <definedName name="_xlnm._FilterDatabase" localSheetId="14" hidden="1">ยาสมุนไพร1!$A$1:$AC$13</definedName>
    <definedName name="_xlnm._FilterDatabase" localSheetId="11" hidden="1">วัสดุการแพทย์ทั่วไป!$A$1:$AC$63</definedName>
    <definedName name="_xlnm._FilterDatabase" localSheetId="12" hidden="1">วัสดุวิทยาศาสตร์หรือการแพทย์!$A$1:$AC$37</definedName>
    <definedName name="_xlnm._FilterDatabase" localSheetId="13" hidden="1">'เวชภัณฑ์ยา '!$A$5:$AE$93</definedName>
    <definedName name="_xlnm.Print_Area" localSheetId="5">งบลงทุนเงินบำรุง!$A$1:$T$21</definedName>
    <definedName name="_xlnm.Print_Area" localSheetId="14">ยาสมุนไพร1!$A$1:$AB$20</definedName>
    <definedName name="_xlnm.Print_Area" localSheetId="11">วัสดุการแพทย์ทั่วไป!$A$1:$AC$70</definedName>
    <definedName name="_xlnm.Print_Area" localSheetId="12">วัสดุวิทยาศาสตร์หรือการแพทย์!$A$1:$AA$42</definedName>
    <definedName name="_xlnm.Print_Area" localSheetId="13">'เวชภัณฑ์ยา '!$A$1:$AA$99</definedName>
    <definedName name="_xlnm.Print_Area" localSheetId="10">สรุปแผนการจัดซื้อ!$A$1:$L$41</definedName>
    <definedName name="_xlnm.Print_Titles" localSheetId="0">'ค่าจ้าง พกส'!$3:$3</definedName>
    <definedName name="_xlnm.Print_Titles" localSheetId="1">ค่าจ้างลูกจ้าง!$3:$3</definedName>
    <definedName name="_xlnm.Print_Titles" localSheetId="5">งบลงทุนเงินบำรุง!$1:$4</definedName>
    <definedName name="_xlnm.Print_Titles" localSheetId="3">ฉ11!$5:$5</definedName>
    <definedName name="_xlnm.Print_Titles" localSheetId="7">ซ่อมยาน!$1:$2</definedName>
    <definedName name="_xlnm.Print_Titles" localSheetId="14">ยาสมุนไพร1!$1:$7</definedName>
    <definedName name="_xlnm.Print_Titles" localSheetId="11">วัสดุการแพทย์ทั่วไป!$5:$8</definedName>
    <definedName name="_xlnm.Print_Titles" localSheetId="12">วัสดุวิทยาศาสตร์หรือการแพทย์!$1:$7</definedName>
    <definedName name="_xlnm.Print_Titles" localSheetId="13">'เวชภัณฑ์ยา '!$1:$7</definedName>
    <definedName name="_xlnm.Print_Titles" localSheetId="10">สรุปแผนการจัดซื้อ!$3:$6</definedName>
    <definedName name="SAPBEXsysID" hidden="1">"BWP"</definedName>
    <definedName name="Z_ABA6FBD1_6196_431C_BA84_F127D313DB08_.wvu.Cols" localSheetId="5" hidden="1">งบลงทุนเงินบำรุง!$S:$S</definedName>
    <definedName name="Z_ABA6FBD1_6196_431C_BA84_F127D313DB08_.wvu.FilterData" localSheetId="5" hidden="1">งบลงทุนเงินบำรุง!$A$3:$T$20</definedName>
    <definedName name="Z_ABA6FBD1_6196_431C_BA84_F127D313DB08_.wvu.FilterData" localSheetId="3" hidden="1">ฉ11!$A$5:$S$10</definedName>
    <definedName name="Z_ABA6FBD1_6196_431C_BA84_F127D313DB08_.wvu.PrintArea" localSheetId="5" hidden="1">งบลงทุนเงินบำรุง!$A$1:$T$21</definedName>
    <definedName name="Z_ABA6FBD1_6196_431C_BA84_F127D313DB08_.wvu.PrintTitles" localSheetId="5" hidden="1">งบลงทุนเงินบำรุง!$1:$4</definedName>
    <definedName name="Z_ABA6FBD1_6196_431C_BA84_F127D313DB08_.wvu.PrintTitles" localSheetId="7" hidden="1">ซ่อมยาน!$1:$2</definedName>
  </definedNames>
  <calcPr calcId="191029"/>
  <customWorkbookViews>
    <customWorkbookView name="KKD Windows 7 V.3 - มุมมองส่วนบุคคล" guid="{ABA6FBD1-6196-431C-BA84-F127D313DB08}" mergeInterval="0" personalView="1" maximized="1" xWindow="1" yWindow="1" windowWidth="1366" windowHeight="538" activeSheetId="24"/>
  </customWorkbookViews>
</workbook>
</file>

<file path=xl/calcChain.xml><?xml version="1.0" encoding="utf-8"?>
<calcChain xmlns="http://schemas.openxmlformats.org/spreadsheetml/2006/main">
  <c r="O10" i="8" l="1"/>
  <c r="O11" i="8"/>
  <c r="O12" i="8"/>
  <c r="O13" i="8"/>
  <c r="O14" i="8"/>
  <c r="O15" i="8"/>
  <c r="O16" i="8"/>
  <c r="O17" i="8"/>
  <c r="O9" i="8"/>
  <c r="F13" i="2"/>
  <c r="E13" i="2"/>
  <c r="F12" i="2"/>
  <c r="D12" i="2"/>
  <c r="E12" i="2" s="1"/>
  <c r="F11" i="2"/>
  <c r="E11" i="2"/>
  <c r="F10" i="2"/>
  <c r="D10" i="2"/>
  <c r="E10" i="2" s="1"/>
  <c r="F9" i="2"/>
  <c r="D9" i="2"/>
  <c r="F8" i="2"/>
  <c r="F7" i="2"/>
  <c r="F6" i="2"/>
  <c r="F5" i="2"/>
  <c r="F4" i="2"/>
  <c r="D4" i="2"/>
  <c r="G37" i="77" l="1"/>
  <c r="I37" i="77"/>
  <c r="K37" i="77"/>
  <c r="L37" i="77"/>
  <c r="O37" i="77"/>
  <c r="E37" i="77"/>
  <c r="D20" i="7" l="1"/>
  <c r="C20" i="7"/>
  <c r="C14" i="2" l="1"/>
  <c r="N9" i="77" l="1"/>
  <c r="P9" i="77" s="1"/>
  <c r="M9" i="77"/>
  <c r="J9" i="77"/>
  <c r="H9" i="77"/>
  <c r="F9" i="77"/>
  <c r="U9" i="77" l="1"/>
  <c r="V9" i="77" s="1"/>
  <c r="Q9" i="77"/>
  <c r="R9" i="77" s="1"/>
  <c r="S9" i="77"/>
  <c r="T9" i="77" s="1"/>
  <c r="W9" i="77"/>
  <c r="X9" i="77" s="1"/>
  <c r="Z9" i="77" l="1"/>
  <c r="Y9" i="77"/>
  <c r="Y36" i="77" l="1"/>
  <c r="X36" i="77"/>
  <c r="V36" i="77"/>
  <c r="T36" i="77"/>
  <c r="R36" i="77"/>
  <c r="N36" i="77"/>
  <c r="P36" i="77" s="1"/>
  <c r="M36" i="77"/>
  <c r="J36" i="77"/>
  <c r="H36" i="77"/>
  <c r="F36" i="77"/>
  <c r="Y35" i="77"/>
  <c r="X35" i="77"/>
  <c r="V35" i="77"/>
  <c r="T35" i="77"/>
  <c r="R35" i="77"/>
  <c r="N35" i="77"/>
  <c r="P35" i="77" s="1"/>
  <c r="M35" i="77"/>
  <c r="J35" i="77"/>
  <c r="H35" i="77"/>
  <c r="F35" i="77"/>
  <c r="Y34" i="77"/>
  <c r="X34" i="77"/>
  <c r="V34" i="77"/>
  <c r="T34" i="77"/>
  <c r="R34" i="77"/>
  <c r="N34" i="77"/>
  <c r="P34" i="77" s="1"/>
  <c r="M34" i="77"/>
  <c r="J34" i="77"/>
  <c r="H34" i="77"/>
  <c r="F34" i="77"/>
  <c r="Y33" i="77"/>
  <c r="X33" i="77"/>
  <c r="V33" i="77"/>
  <c r="T33" i="77"/>
  <c r="R33" i="77"/>
  <c r="N33" i="77"/>
  <c r="P33" i="77" s="1"/>
  <c r="M33" i="77"/>
  <c r="J33" i="77"/>
  <c r="H33" i="77"/>
  <c r="F33" i="77"/>
  <c r="Y32" i="77"/>
  <c r="X32" i="77"/>
  <c r="V32" i="77"/>
  <c r="T32" i="77"/>
  <c r="R32" i="77"/>
  <c r="N32" i="77"/>
  <c r="P32" i="77" s="1"/>
  <c r="M32" i="77"/>
  <c r="J32" i="77"/>
  <c r="H32" i="77"/>
  <c r="F32" i="77"/>
  <c r="Y31" i="77"/>
  <c r="X31" i="77"/>
  <c r="V31" i="77"/>
  <c r="T31" i="77"/>
  <c r="R31" i="77"/>
  <c r="N31" i="77"/>
  <c r="P31" i="77" s="1"/>
  <c r="M31" i="77"/>
  <c r="J31" i="77"/>
  <c r="H31" i="77"/>
  <c r="F31" i="77"/>
  <c r="Y30" i="77"/>
  <c r="X30" i="77"/>
  <c r="V30" i="77"/>
  <c r="T30" i="77"/>
  <c r="R30" i="77"/>
  <c r="N30" i="77"/>
  <c r="P30" i="77" s="1"/>
  <c r="M30" i="77"/>
  <c r="J30" i="77"/>
  <c r="H30" i="77"/>
  <c r="F30" i="77"/>
  <c r="N29" i="77"/>
  <c r="Q29" i="77" s="1"/>
  <c r="M29" i="77"/>
  <c r="J29" i="77"/>
  <c r="H29" i="77"/>
  <c r="F29" i="77"/>
  <c r="N28" i="77"/>
  <c r="U28" i="77" s="1"/>
  <c r="V28" i="77" s="1"/>
  <c r="M28" i="77"/>
  <c r="J28" i="77"/>
  <c r="H28" i="77"/>
  <c r="F28" i="77"/>
  <c r="Y27" i="77"/>
  <c r="X27" i="77"/>
  <c r="V27" i="77"/>
  <c r="T27" i="77"/>
  <c r="R27" i="77"/>
  <c r="N27" i="77"/>
  <c r="P27" i="77" s="1"/>
  <c r="M27" i="77"/>
  <c r="J27" i="77"/>
  <c r="H27" i="77"/>
  <c r="F27" i="77"/>
  <c r="Y26" i="77"/>
  <c r="X26" i="77"/>
  <c r="V26" i="77"/>
  <c r="T26" i="77"/>
  <c r="R26" i="77"/>
  <c r="N26" i="77"/>
  <c r="P26" i="77" s="1"/>
  <c r="M26" i="77"/>
  <c r="J26" i="77"/>
  <c r="H26" i="77"/>
  <c r="F26" i="77"/>
  <c r="Y25" i="77"/>
  <c r="X25" i="77"/>
  <c r="V25" i="77"/>
  <c r="T25" i="77"/>
  <c r="R25" i="77"/>
  <c r="N25" i="77"/>
  <c r="P25" i="77" s="1"/>
  <c r="M25" i="77"/>
  <c r="J25" i="77"/>
  <c r="H25" i="77"/>
  <c r="F25" i="77"/>
  <c r="Y24" i="77"/>
  <c r="X24" i="77"/>
  <c r="V24" i="77"/>
  <c r="T24" i="77"/>
  <c r="R24" i="77"/>
  <c r="N24" i="77"/>
  <c r="P24" i="77" s="1"/>
  <c r="M24" i="77"/>
  <c r="J24" i="77"/>
  <c r="H24" i="77"/>
  <c r="F24" i="77"/>
  <c r="Y23" i="77"/>
  <c r="X23" i="77"/>
  <c r="V23" i="77"/>
  <c r="T23" i="77"/>
  <c r="R23" i="77"/>
  <c r="N23" i="77"/>
  <c r="P23" i="77" s="1"/>
  <c r="M23" i="77"/>
  <c r="J23" i="77"/>
  <c r="H23" i="77"/>
  <c r="F23" i="77"/>
  <c r="Y22" i="77"/>
  <c r="X22" i="77"/>
  <c r="V22" i="77"/>
  <c r="T22" i="77"/>
  <c r="R22" i="77"/>
  <c r="N22" i="77"/>
  <c r="P22" i="77" s="1"/>
  <c r="M22" i="77"/>
  <c r="J22" i="77"/>
  <c r="H22" i="77"/>
  <c r="F22" i="77"/>
  <c r="Y21" i="77"/>
  <c r="X21" i="77"/>
  <c r="V21" i="77"/>
  <c r="T21" i="77"/>
  <c r="R21" i="77"/>
  <c r="P21" i="77"/>
  <c r="M21" i="77"/>
  <c r="J21" i="77"/>
  <c r="H21" i="77"/>
  <c r="F21" i="77"/>
  <c r="Y20" i="77"/>
  <c r="X20" i="77"/>
  <c r="V20" i="77"/>
  <c r="T20" i="77"/>
  <c r="R20" i="77"/>
  <c r="N20" i="77"/>
  <c r="P20" i="77" s="1"/>
  <c r="M20" i="77"/>
  <c r="J20" i="77"/>
  <c r="H20" i="77"/>
  <c r="F20" i="77"/>
  <c r="Y19" i="77"/>
  <c r="X19" i="77"/>
  <c r="V19" i="77"/>
  <c r="T19" i="77"/>
  <c r="R19" i="77"/>
  <c r="N19" i="77"/>
  <c r="P19" i="77" s="1"/>
  <c r="M19" i="77"/>
  <c r="J19" i="77"/>
  <c r="H19" i="77"/>
  <c r="F19" i="77"/>
  <c r="N18" i="77"/>
  <c r="P18" i="77" s="1"/>
  <c r="M18" i="77"/>
  <c r="J18" i="77"/>
  <c r="H18" i="77"/>
  <c r="F18" i="77"/>
  <c r="N17" i="77"/>
  <c r="W17" i="77" s="1"/>
  <c r="X17" i="77" s="1"/>
  <c r="M17" i="77"/>
  <c r="J17" i="77"/>
  <c r="H17" i="77"/>
  <c r="F17" i="77"/>
  <c r="N16" i="77"/>
  <c r="Q16" i="77" s="1"/>
  <c r="M16" i="77"/>
  <c r="J16" i="77"/>
  <c r="H16" i="77"/>
  <c r="F16" i="77"/>
  <c r="Y15" i="77"/>
  <c r="X15" i="77"/>
  <c r="V15" i="77"/>
  <c r="T15" i="77"/>
  <c r="R15" i="77"/>
  <c r="N15" i="77"/>
  <c r="P15" i="77" s="1"/>
  <c r="M15" i="77"/>
  <c r="J15" i="77"/>
  <c r="H15" i="77"/>
  <c r="F15" i="77"/>
  <c r="N14" i="77"/>
  <c r="W14" i="77" s="1"/>
  <c r="X14" i="77" s="1"/>
  <c r="M14" i="77"/>
  <c r="J14" i="77"/>
  <c r="H14" i="77"/>
  <c r="F14" i="77"/>
  <c r="Y13" i="77"/>
  <c r="X13" i="77"/>
  <c r="V13" i="77"/>
  <c r="T13" i="77"/>
  <c r="R13" i="77"/>
  <c r="N13" i="77"/>
  <c r="P13" i="77" s="1"/>
  <c r="M13" i="77"/>
  <c r="J13" i="77"/>
  <c r="H13" i="77"/>
  <c r="F13" i="77"/>
  <c r="Y12" i="77"/>
  <c r="X12" i="77"/>
  <c r="V12" i="77"/>
  <c r="T12" i="77"/>
  <c r="R12" i="77"/>
  <c r="N12" i="77"/>
  <c r="P12" i="77" s="1"/>
  <c r="M12" i="77"/>
  <c r="J12" i="77"/>
  <c r="H12" i="77"/>
  <c r="F12" i="77"/>
  <c r="N11" i="77"/>
  <c r="U11" i="77" s="1"/>
  <c r="V11" i="77" s="1"/>
  <c r="M11" i="77"/>
  <c r="J11" i="77"/>
  <c r="H11" i="77"/>
  <c r="F11" i="77"/>
  <c r="N10" i="77"/>
  <c r="M10" i="77"/>
  <c r="J10" i="77"/>
  <c r="H10" i="77"/>
  <c r="F10" i="77"/>
  <c r="H37" i="77" l="1"/>
  <c r="J37" i="77"/>
  <c r="M37" i="77"/>
  <c r="F37" i="77"/>
  <c r="N37" i="77"/>
  <c r="Z20" i="77"/>
  <c r="Z30" i="77"/>
  <c r="Z36" i="77"/>
  <c r="U10" i="77"/>
  <c r="Z26" i="77"/>
  <c r="Z35" i="77"/>
  <c r="Z13" i="77"/>
  <c r="P10" i="77"/>
  <c r="P17" i="77"/>
  <c r="Z25" i="77"/>
  <c r="Z12" i="77"/>
  <c r="U18" i="77"/>
  <c r="V18" i="77" s="1"/>
  <c r="Z19" i="77"/>
  <c r="Z23" i="77"/>
  <c r="Z24" i="77"/>
  <c r="P28" i="77"/>
  <c r="Z33" i="77"/>
  <c r="Z34" i="77"/>
  <c r="Q14" i="77"/>
  <c r="R14" i="77" s="1"/>
  <c r="Z27" i="77"/>
  <c r="U14" i="77"/>
  <c r="V14" i="77" s="1"/>
  <c r="Z15" i="77"/>
  <c r="Q18" i="77"/>
  <c r="R18" i="77" s="1"/>
  <c r="Z21" i="77"/>
  <c r="Z22" i="77"/>
  <c r="Z31" i="77"/>
  <c r="Z32" i="77"/>
  <c r="R16" i="77"/>
  <c r="R29" i="77"/>
  <c r="W11" i="77"/>
  <c r="X11" i="77" s="1"/>
  <c r="Q11" i="77"/>
  <c r="S14" i="77"/>
  <c r="T14" i="77" s="1"/>
  <c r="U16" i="77"/>
  <c r="V16" i="77" s="1"/>
  <c r="S18" i="77"/>
  <c r="T18" i="77" s="1"/>
  <c r="W18" i="77"/>
  <c r="X18" i="77" s="1"/>
  <c r="U29" i="77"/>
  <c r="V29" i="77" s="1"/>
  <c r="S10" i="77"/>
  <c r="W10" i="77"/>
  <c r="P14" i="77"/>
  <c r="Q17" i="77"/>
  <c r="U17" i="77"/>
  <c r="V17" i="77" s="1"/>
  <c r="S28" i="77"/>
  <c r="T28" i="77" s="1"/>
  <c r="W28" i="77"/>
  <c r="X28" i="77" s="1"/>
  <c r="S11" i="77"/>
  <c r="T11" i="77" s="1"/>
  <c r="S16" i="77"/>
  <c r="T16" i="77" s="1"/>
  <c r="S29" i="77"/>
  <c r="T29" i="77" s="1"/>
  <c r="W16" i="77"/>
  <c r="X16" i="77" s="1"/>
  <c r="W29" i="77"/>
  <c r="X29" i="77" s="1"/>
  <c r="Q10" i="77"/>
  <c r="P11" i="77"/>
  <c r="P16" i="77"/>
  <c r="S17" i="77"/>
  <c r="T17" i="77" s="1"/>
  <c r="Q28" i="77"/>
  <c r="P29" i="77"/>
  <c r="Y9" i="12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G63" i="12"/>
  <c r="I63" i="12"/>
  <c r="K63" i="12"/>
  <c r="L63" i="12"/>
  <c r="N63" i="12"/>
  <c r="O63" i="12"/>
  <c r="Q63" i="12"/>
  <c r="W63" i="12"/>
  <c r="E63" i="12"/>
  <c r="X62" i="12"/>
  <c r="V62" i="12"/>
  <c r="T62" i="12"/>
  <c r="R62" i="12"/>
  <c r="P62" i="12"/>
  <c r="M62" i="12"/>
  <c r="J62" i="12"/>
  <c r="H62" i="12"/>
  <c r="F62" i="12"/>
  <c r="X61" i="12"/>
  <c r="V61" i="12"/>
  <c r="T61" i="12"/>
  <c r="R61" i="12"/>
  <c r="P61" i="12"/>
  <c r="M61" i="12"/>
  <c r="J61" i="12"/>
  <c r="H61" i="12"/>
  <c r="F61" i="12"/>
  <c r="X60" i="12"/>
  <c r="V60" i="12"/>
  <c r="T60" i="12"/>
  <c r="R60" i="12"/>
  <c r="P60" i="12"/>
  <c r="M60" i="12"/>
  <c r="J60" i="12"/>
  <c r="H60" i="12"/>
  <c r="F60" i="12"/>
  <c r="X59" i="12"/>
  <c r="V59" i="12"/>
  <c r="T59" i="12"/>
  <c r="R59" i="12"/>
  <c r="Z59" i="12" s="1"/>
  <c r="P59" i="12"/>
  <c r="M59" i="12"/>
  <c r="J59" i="12"/>
  <c r="H59" i="12"/>
  <c r="F59" i="12"/>
  <c r="X58" i="12"/>
  <c r="V58" i="12"/>
  <c r="T58" i="12"/>
  <c r="R58" i="12"/>
  <c r="P58" i="12"/>
  <c r="M58" i="12"/>
  <c r="J58" i="12"/>
  <c r="H58" i="12"/>
  <c r="F58" i="12"/>
  <c r="X57" i="12"/>
  <c r="V57" i="12"/>
  <c r="T57" i="12"/>
  <c r="R57" i="12"/>
  <c r="P57" i="12"/>
  <c r="M57" i="12"/>
  <c r="J57" i="12"/>
  <c r="H57" i="12"/>
  <c r="F57" i="12"/>
  <c r="X56" i="12"/>
  <c r="V56" i="12"/>
  <c r="T56" i="12"/>
  <c r="R56" i="12"/>
  <c r="P56" i="12"/>
  <c r="M56" i="12"/>
  <c r="J56" i="12"/>
  <c r="H56" i="12"/>
  <c r="F56" i="12"/>
  <c r="X55" i="12"/>
  <c r="V55" i="12"/>
  <c r="T55" i="12"/>
  <c r="R55" i="12"/>
  <c r="P55" i="12"/>
  <c r="M55" i="12"/>
  <c r="J55" i="12"/>
  <c r="H55" i="12"/>
  <c r="F55" i="12"/>
  <c r="X54" i="12"/>
  <c r="V54" i="12"/>
  <c r="T54" i="12"/>
  <c r="R54" i="12"/>
  <c r="P54" i="12"/>
  <c r="M54" i="12"/>
  <c r="J54" i="12"/>
  <c r="H54" i="12"/>
  <c r="F54" i="12"/>
  <c r="X53" i="12"/>
  <c r="V53" i="12"/>
  <c r="T53" i="12"/>
  <c r="R53" i="12"/>
  <c r="P53" i="12"/>
  <c r="M53" i="12"/>
  <c r="J53" i="12"/>
  <c r="H53" i="12"/>
  <c r="F53" i="12"/>
  <c r="X52" i="12"/>
  <c r="V52" i="12"/>
  <c r="T52" i="12"/>
  <c r="R52" i="12"/>
  <c r="P52" i="12"/>
  <c r="M52" i="12"/>
  <c r="J52" i="12"/>
  <c r="H52" i="12"/>
  <c r="F52" i="12"/>
  <c r="X51" i="12"/>
  <c r="V51" i="12"/>
  <c r="T51" i="12"/>
  <c r="R51" i="12"/>
  <c r="Z51" i="12" s="1"/>
  <c r="P51" i="12"/>
  <c r="M51" i="12"/>
  <c r="J51" i="12"/>
  <c r="H51" i="12"/>
  <c r="F51" i="12"/>
  <c r="X50" i="12"/>
  <c r="V50" i="12"/>
  <c r="T50" i="12"/>
  <c r="R50" i="12"/>
  <c r="P50" i="12"/>
  <c r="M50" i="12"/>
  <c r="J50" i="12"/>
  <c r="H50" i="12"/>
  <c r="F50" i="12"/>
  <c r="X49" i="12"/>
  <c r="V49" i="12"/>
  <c r="T49" i="12"/>
  <c r="R49" i="12"/>
  <c r="P49" i="12"/>
  <c r="M49" i="12"/>
  <c r="J49" i="12"/>
  <c r="H49" i="12"/>
  <c r="F49" i="12"/>
  <c r="X48" i="12"/>
  <c r="V48" i="12"/>
  <c r="T48" i="12"/>
  <c r="R48" i="12"/>
  <c r="P48" i="12"/>
  <c r="M48" i="12"/>
  <c r="J48" i="12"/>
  <c r="H48" i="12"/>
  <c r="F48" i="12"/>
  <c r="X47" i="12"/>
  <c r="V47" i="12"/>
  <c r="T47" i="12"/>
  <c r="R47" i="12"/>
  <c r="Z47" i="12" s="1"/>
  <c r="P47" i="12"/>
  <c r="M47" i="12"/>
  <c r="J47" i="12"/>
  <c r="H47" i="12"/>
  <c r="F47" i="12"/>
  <c r="X46" i="12"/>
  <c r="V46" i="12"/>
  <c r="T46" i="12"/>
  <c r="R46" i="12"/>
  <c r="P46" i="12"/>
  <c r="M46" i="12"/>
  <c r="J46" i="12"/>
  <c r="H46" i="12"/>
  <c r="F46" i="12"/>
  <c r="X45" i="12"/>
  <c r="V45" i="12"/>
  <c r="T45" i="12"/>
  <c r="R45" i="12"/>
  <c r="P45" i="12"/>
  <c r="M45" i="12"/>
  <c r="J45" i="12"/>
  <c r="H45" i="12"/>
  <c r="F45" i="12"/>
  <c r="X44" i="12"/>
  <c r="V44" i="12"/>
  <c r="T44" i="12"/>
  <c r="R44" i="12"/>
  <c r="P44" i="12"/>
  <c r="M44" i="12"/>
  <c r="J44" i="12"/>
  <c r="H44" i="12"/>
  <c r="F44" i="12"/>
  <c r="X43" i="12"/>
  <c r="V43" i="12"/>
  <c r="T43" i="12"/>
  <c r="R43" i="12"/>
  <c r="P43" i="12"/>
  <c r="M43" i="12"/>
  <c r="J43" i="12"/>
  <c r="H43" i="12"/>
  <c r="F43" i="12"/>
  <c r="X42" i="12"/>
  <c r="V42" i="12"/>
  <c r="T42" i="12"/>
  <c r="R42" i="12"/>
  <c r="P42" i="12"/>
  <c r="M42" i="12"/>
  <c r="J42" i="12"/>
  <c r="H42" i="12"/>
  <c r="F42" i="12"/>
  <c r="X41" i="12"/>
  <c r="V41" i="12"/>
  <c r="T41" i="12"/>
  <c r="R41" i="12"/>
  <c r="P41" i="12"/>
  <c r="M41" i="12"/>
  <c r="J41" i="12"/>
  <c r="H41" i="12"/>
  <c r="F41" i="12"/>
  <c r="X40" i="12"/>
  <c r="V40" i="12"/>
  <c r="T40" i="12"/>
  <c r="R40" i="12"/>
  <c r="P40" i="12"/>
  <c r="M40" i="12"/>
  <c r="J40" i="12"/>
  <c r="H40" i="12"/>
  <c r="F40" i="12"/>
  <c r="X39" i="12"/>
  <c r="V39" i="12"/>
  <c r="T39" i="12"/>
  <c r="R39" i="12"/>
  <c r="Z39" i="12" s="1"/>
  <c r="P39" i="12"/>
  <c r="M39" i="12"/>
  <c r="J39" i="12"/>
  <c r="H39" i="12"/>
  <c r="F39" i="12"/>
  <c r="X38" i="12"/>
  <c r="V38" i="12"/>
  <c r="T38" i="12"/>
  <c r="R38" i="12"/>
  <c r="P38" i="12"/>
  <c r="M38" i="12"/>
  <c r="J38" i="12"/>
  <c r="H38" i="12"/>
  <c r="F38" i="12"/>
  <c r="X37" i="12"/>
  <c r="V37" i="12"/>
  <c r="T37" i="12"/>
  <c r="R37" i="12"/>
  <c r="P37" i="12"/>
  <c r="M37" i="12"/>
  <c r="J37" i="12"/>
  <c r="H37" i="12"/>
  <c r="F37" i="12"/>
  <c r="X36" i="12"/>
  <c r="V36" i="12"/>
  <c r="T36" i="12"/>
  <c r="R36" i="12"/>
  <c r="P36" i="12"/>
  <c r="M36" i="12"/>
  <c r="J36" i="12"/>
  <c r="H36" i="12"/>
  <c r="F36" i="12"/>
  <c r="X35" i="12"/>
  <c r="V35" i="12"/>
  <c r="T35" i="12"/>
  <c r="R35" i="12"/>
  <c r="Z35" i="12" s="1"/>
  <c r="P35" i="12"/>
  <c r="M35" i="12"/>
  <c r="J35" i="12"/>
  <c r="H35" i="12"/>
  <c r="F35" i="12"/>
  <c r="X34" i="12"/>
  <c r="V34" i="12"/>
  <c r="T34" i="12"/>
  <c r="R34" i="12"/>
  <c r="P34" i="12"/>
  <c r="M34" i="12"/>
  <c r="J34" i="12"/>
  <c r="H34" i="12"/>
  <c r="F34" i="12"/>
  <c r="X33" i="12"/>
  <c r="V33" i="12"/>
  <c r="T33" i="12"/>
  <c r="R33" i="12"/>
  <c r="P33" i="12"/>
  <c r="M33" i="12"/>
  <c r="J33" i="12"/>
  <c r="H33" i="12"/>
  <c r="F33" i="12"/>
  <c r="X32" i="12"/>
  <c r="V32" i="12"/>
  <c r="T32" i="12"/>
  <c r="R32" i="12"/>
  <c r="P32" i="12"/>
  <c r="M32" i="12"/>
  <c r="J32" i="12"/>
  <c r="H32" i="12"/>
  <c r="F32" i="12"/>
  <c r="X31" i="12"/>
  <c r="V31" i="12"/>
  <c r="T31" i="12"/>
  <c r="R31" i="12"/>
  <c r="P31" i="12"/>
  <c r="M31" i="12"/>
  <c r="J31" i="12"/>
  <c r="H31" i="12"/>
  <c r="F31" i="12"/>
  <c r="X30" i="12"/>
  <c r="V30" i="12"/>
  <c r="T30" i="12"/>
  <c r="R30" i="12"/>
  <c r="P30" i="12"/>
  <c r="M30" i="12"/>
  <c r="J30" i="12"/>
  <c r="H30" i="12"/>
  <c r="F30" i="12"/>
  <c r="X29" i="12"/>
  <c r="V29" i="12"/>
  <c r="T29" i="12"/>
  <c r="R29" i="12"/>
  <c r="P29" i="12"/>
  <c r="M29" i="12"/>
  <c r="J29" i="12"/>
  <c r="H29" i="12"/>
  <c r="F29" i="12"/>
  <c r="X28" i="12"/>
  <c r="V28" i="12"/>
  <c r="T28" i="12"/>
  <c r="R28" i="12"/>
  <c r="P28" i="12"/>
  <c r="M28" i="12"/>
  <c r="J28" i="12"/>
  <c r="H28" i="12"/>
  <c r="F28" i="12"/>
  <c r="X27" i="12"/>
  <c r="V27" i="12"/>
  <c r="T27" i="12"/>
  <c r="R27" i="12"/>
  <c r="Z27" i="12" s="1"/>
  <c r="P27" i="12"/>
  <c r="M27" i="12"/>
  <c r="J27" i="12"/>
  <c r="H27" i="12"/>
  <c r="F27" i="12"/>
  <c r="X26" i="12"/>
  <c r="V26" i="12"/>
  <c r="T26" i="12"/>
  <c r="R26" i="12"/>
  <c r="P26" i="12"/>
  <c r="M26" i="12"/>
  <c r="J26" i="12"/>
  <c r="H26" i="12"/>
  <c r="F26" i="12"/>
  <c r="X25" i="12"/>
  <c r="V25" i="12"/>
  <c r="T25" i="12"/>
  <c r="R25" i="12"/>
  <c r="P25" i="12"/>
  <c r="J25" i="12"/>
  <c r="H25" i="12"/>
  <c r="F25" i="12"/>
  <c r="X24" i="12"/>
  <c r="V24" i="12"/>
  <c r="T24" i="12"/>
  <c r="R24" i="12"/>
  <c r="Z24" i="12" s="1"/>
  <c r="P24" i="12"/>
  <c r="J24" i="12"/>
  <c r="H24" i="12"/>
  <c r="F24" i="12"/>
  <c r="X23" i="12"/>
  <c r="V23" i="12"/>
  <c r="T23" i="12"/>
  <c r="Z23" i="12" s="1"/>
  <c r="R23" i="12"/>
  <c r="P23" i="12"/>
  <c r="J23" i="12"/>
  <c r="H23" i="12"/>
  <c r="F23" i="12"/>
  <c r="X22" i="12"/>
  <c r="V22" i="12"/>
  <c r="T22" i="12"/>
  <c r="R22" i="12"/>
  <c r="P22" i="12"/>
  <c r="M22" i="12"/>
  <c r="J22" i="12"/>
  <c r="H22" i="12"/>
  <c r="F22" i="12"/>
  <c r="X21" i="12"/>
  <c r="V21" i="12"/>
  <c r="T21" i="12"/>
  <c r="R21" i="12"/>
  <c r="P21" i="12"/>
  <c r="M21" i="12"/>
  <c r="J21" i="12"/>
  <c r="H21" i="12"/>
  <c r="F21" i="12"/>
  <c r="X20" i="12"/>
  <c r="V20" i="12"/>
  <c r="T20" i="12"/>
  <c r="R20" i="12"/>
  <c r="Z20" i="12" s="1"/>
  <c r="P20" i="12"/>
  <c r="M20" i="12"/>
  <c r="J20" i="12"/>
  <c r="H20" i="12"/>
  <c r="F20" i="12"/>
  <c r="X19" i="12"/>
  <c r="V19" i="12"/>
  <c r="T19" i="12"/>
  <c r="R19" i="12"/>
  <c r="P19" i="12"/>
  <c r="M19" i="12"/>
  <c r="J19" i="12"/>
  <c r="H19" i="12"/>
  <c r="F19" i="12"/>
  <c r="X18" i="12"/>
  <c r="V18" i="12"/>
  <c r="T18" i="12"/>
  <c r="R18" i="12"/>
  <c r="P18" i="12"/>
  <c r="M18" i="12"/>
  <c r="J18" i="12"/>
  <c r="H18" i="12"/>
  <c r="F18" i="12"/>
  <c r="X17" i="12"/>
  <c r="V17" i="12"/>
  <c r="T17" i="12"/>
  <c r="R17" i="12"/>
  <c r="Z17" i="12" s="1"/>
  <c r="P17" i="12"/>
  <c r="M17" i="12"/>
  <c r="J17" i="12"/>
  <c r="H17" i="12"/>
  <c r="F17" i="12"/>
  <c r="X16" i="12"/>
  <c r="V16" i="12"/>
  <c r="T16" i="12"/>
  <c r="R16" i="12"/>
  <c r="Z16" i="12" s="1"/>
  <c r="P16" i="12"/>
  <c r="M16" i="12"/>
  <c r="J16" i="12"/>
  <c r="H16" i="12"/>
  <c r="F16" i="12"/>
  <c r="X15" i="12"/>
  <c r="V15" i="12"/>
  <c r="T15" i="12"/>
  <c r="R15" i="12"/>
  <c r="P15" i="12"/>
  <c r="M15" i="12"/>
  <c r="J15" i="12"/>
  <c r="H15" i="12"/>
  <c r="F15" i="12"/>
  <c r="X14" i="12"/>
  <c r="V14" i="12"/>
  <c r="T14" i="12"/>
  <c r="R14" i="12"/>
  <c r="P14" i="12"/>
  <c r="M14" i="12"/>
  <c r="J14" i="12"/>
  <c r="H14" i="12"/>
  <c r="F14" i="12"/>
  <c r="X13" i="12"/>
  <c r="V13" i="12"/>
  <c r="T13" i="12"/>
  <c r="R13" i="12"/>
  <c r="P13" i="12"/>
  <c r="M13" i="12"/>
  <c r="J13" i="12"/>
  <c r="H13" i="12"/>
  <c r="F13" i="12"/>
  <c r="X12" i="12"/>
  <c r="V12" i="12"/>
  <c r="T12" i="12"/>
  <c r="R12" i="12"/>
  <c r="Z12" i="12" s="1"/>
  <c r="P12" i="12"/>
  <c r="M12" i="12"/>
  <c r="M63" i="12" s="1"/>
  <c r="J12" i="12"/>
  <c r="H12" i="12"/>
  <c r="F12" i="12"/>
  <c r="X11" i="12"/>
  <c r="V11" i="12"/>
  <c r="T11" i="12"/>
  <c r="R11" i="12"/>
  <c r="P11" i="12"/>
  <c r="M11" i="12"/>
  <c r="J11" i="12"/>
  <c r="H11" i="12"/>
  <c r="H63" i="12" s="1"/>
  <c r="F11" i="12"/>
  <c r="X10" i="12"/>
  <c r="V10" i="12"/>
  <c r="T10" i="12"/>
  <c r="R10" i="12"/>
  <c r="P10" i="12"/>
  <c r="M10" i="12"/>
  <c r="J10" i="12"/>
  <c r="H10" i="12"/>
  <c r="F10" i="12"/>
  <c r="F63" i="12" s="1"/>
  <c r="X9" i="12"/>
  <c r="V9" i="12"/>
  <c r="T9" i="12"/>
  <c r="R9" i="12"/>
  <c r="P9" i="12"/>
  <c r="M9" i="12"/>
  <c r="J9" i="12"/>
  <c r="H9" i="12"/>
  <c r="F9" i="12"/>
  <c r="J63" i="12" l="1"/>
  <c r="Z22" i="12"/>
  <c r="Z25" i="12"/>
  <c r="Z29" i="12"/>
  <c r="Z33" i="12"/>
  <c r="Z37" i="12"/>
  <c r="Z41" i="12"/>
  <c r="Z45" i="12"/>
  <c r="Z49" i="12"/>
  <c r="Z53" i="12"/>
  <c r="Z57" i="12"/>
  <c r="Z61" i="12"/>
  <c r="Z10" i="12"/>
  <c r="Z18" i="12"/>
  <c r="Z9" i="12"/>
  <c r="Z21" i="12"/>
  <c r="Z32" i="12"/>
  <c r="Z36" i="12"/>
  <c r="Z40" i="12"/>
  <c r="Z44" i="12"/>
  <c r="Z48" i="12"/>
  <c r="Z52" i="12"/>
  <c r="Z60" i="12"/>
  <c r="Z31" i="12"/>
  <c r="Z34" i="12"/>
  <c r="Z38" i="12"/>
  <c r="Z42" i="12"/>
  <c r="Z43" i="12"/>
  <c r="Z46" i="12"/>
  <c r="Z50" i="12"/>
  <c r="Z58" i="12"/>
  <c r="Z62" i="12"/>
  <c r="P63" i="12"/>
  <c r="Z19" i="12"/>
  <c r="Z26" i="12"/>
  <c r="Z30" i="12"/>
  <c r="Z11" i="12"/>
  <c r="Z15" i="12"/>
  <c r="U63" i="12"/>
  <c r="S63" i="12"/>
  <c r="V63" i="12"/>
  <c r="Z28" i="12"/>
  <c r="Y63" i="12"/>
  <c r="Q37" i="77"/>
  <c r="W37" i="77"/>
  <c r="P37" i="77"/>
  <c r="U37" i="77"/>
  <c r="S37" i="77"/>
  <c r="Y14" i="77"/>
  <c r="Z14" i="77"/>
  <c r="T10" i="77"/>
  <c r="T37" i="77" s="1"/>
  <c r="V10" i="77"/>
  <c r="V37" i="77" s="1"/>
  <c r="X10" i="77"/>
  <c r="X37" i="77" s="1"/>
  <c r="Y18" i="77"/>
  <c r="Z18" i="77"/>
  <c r="R28" i="77"/>
  <c r="Z28" i="77" s="1"/>
  <c r="Y28" i="77"/>
  <c r="Y10" i="77"/>
  <c r="R10" i="77"/>
  <c r="R17" i="77"/>
  <c r="Z17" i="77" s="1"/>
  <c r="Y17" i="77"/>
  <c r="Z29" i="77"/>
  <c r="R11" i="77"/>
  <c r="Z11" i="77" s="1"/>
  <c r="Y11" i="77"/>
  <c r="Y29" i="77"/>
  <c r="Z16" i="77"/>
  <c r="Y16" i="77"/>
  <c r="Z56" i="12"/>
  <c r="Z55" i="12"/>
  <c r="Z54" i="12"/>
  <c r="T63" i="12"/>
  <c r="Z14" i="12"/>
  <c r="Z13" i="12"/>
  <c r="X63" i="12"/>
  <c r="R63" i="12"/>
  <c r="R37" i="77" l="1"/>
  <c r="Y37" i="77"/>
  <c r="Z10" i="77"/>
  <c r="Z37" i="77" s="1"/>
  <c r="Z63" i="12"/>
  <c r="N18" i="8" l="1"/>
  <c r="M18" i="8"/>
  <c r="L18" i="8"/>
  <c r="K18" i="8"/>
  <c r="J18" i="8"/>
  <c r="I18" i="8"/>
  <c r="H18" i="8"/>
  <c r="G18" i="8"/>
  <c r="F18" i="8"/>
  <c r="E18" i="8"/>
  <c r="D18" i="8"/>
  <c r="C18" i="8"/>
  <c r="O8" i="8"/>
  <c r="O7" i="8"/>
  <c r="O6" i="8"/>
  <c r="O5" i="8"/>
  <c r="O4" i="8"/>
  <c r="O3" i="8"/>
  <c r="C8" i="6"/>
  <c r="D7" i="6"/>
  <c r="D6" i="6"/>
  <c r="D8" i="6" s="1"/>
  <c r="P11" i="5"/>
  <c r="O11" i="5"/>
  <c r="N11" i="5"/>
  <c r="M11" i="5"/>
  <c r="L11" i="5"/>
  <c r="K11" i="5"/>
  <c r="J11" i="5"/>
  <c r="I11" i="5"/>
  <c r="H11" i="5"/>
  <c r="G11" i="5"/>
  <c r="F11" i="5"/>
  <c r="E11" i="5"/>
  <c r="Q10" i="5"/>
  <c r="Q9" i="5"/>
  <c r="Q8" i="5"/>
  <c r="Q7" i="5"/>
  <c r="Q6" i="5"/>
  <c r="E12" i="4"/>
  <c r="D12" i="4"/>
  <c r="D9" i="4"/>
  <c r="E9" i="4" s="1"/>
  <c r="E6" i="4"/>
  <c r="D6" i="4"/>
  <c r="C14" i="3"/>
  <c r="F13" i="3"/>
  <c r="E13" i="3"/>
  <c r="F12" i="3"/>
  <c r="E12" i="3"/>
  <c r="D12" i="3"/>
  <c r="F11" i="3"/>
  <c r="D11" i="3"/>
  <c r="D14" i="3" s="1"/>
  <c r="F10" i="3"/>
  <c r="E10" i="3"/>
  <c r="F9" i="3"/>
  <c r="E9" i="3"/>
  <c r="F8" i="3"/>
  <c r="E8" i="3"/>
  <c r="F7" i="3"/>
  <c r="E7" i="3"/>
  <c r="F6" i="3"/>
  <c r="E6" i="3"/>
  <c r="F5" i="3"/>
  <c r="E5" i="3"/>
  <c r="F4" i="3"/>
  <c r="E4" i="3"/>
  <c r="E8" i="2"/>
  <c r="E7" i="2"/>
  <c r="E6" i="2"/>
  <c r="E5" i="2"/>
  <c r="E4" i="2"/>
  <c r="F14" i="3" l="1"/>
  <c r="Q11" i="5"/>
  <c r="E9" i="2"/>
  <c r="E14" i="2" s="1"/>
  <c r="D14" i="2"/>
  <c r="F14" i="2"/>
  <c r="O18" i="8"/>
  <c r="E11" i="3"/>
  <c r="E14" i="3" s="1"/>
  <c r="Q6" i="7" l="1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5" i="7"/>
  <c r="Q20" i="7" l="1"/>
  <c r="M10" i="78" l="1"/>
  <c r="M11" i="78"/>
  <c r="M12" i="78"/>
  <c r="M13" i="78"/>
  <c r="G14" i="78"/>
  <c r="I14" i="78"/>
  <c r="K14" i="78"/>
  <c r="L14" i="78"/>
  <c r="N14" i="78"/>
  <c r="O14" i="78"/>
  <c r="E14" i="78"/>
  <c r="X13" i="78"/>
  <c r="W13" i="78"/>
  <c r="U13" i="78"/>
  <c r="V13" i="78" s="1"/>
  <c r="S13" i="78"/>
  <c r="T13" i="78" s="1"/>
  <c r="Q13" i="78"/>
  <c r="R13" i="78" s="1"/>
  <c r="P13" i="78"/>
  <c r="J13" i="78"/>
  <c r="H13" i="78"/>
  <c r="F13" i="78"/>
  <c r="W12" i="78"/>
  <c r="X12" i="78" s="1"/>
  <c r="U12" i="78"/>
  <c r="V12" i="78" s="1"/>
  <c r="S12" i="78"/>
  <c r="T12" i="78" s="1"/>
  <c r="R12" i="78"/>
  <c r="Q12" i="78"/>
  <c r="P12" i="78"/>
  <c r="J12" i="78"/>
  <c r="H12" i="78"/>
  <c r="F12" i="78"/>
  <c r="W11" i="78"/>
  <c r="X11" i="78" s="1"/>
  <c r="U11" i="78"/>
  <c r="V11" i="78" s="1"/>
  <c r="S11" i="78"/>
  <c r="T11" i="78" s="1"/>
  <c r="Q11" i="78"/>
  <c r="P11" i="78"/>
  <c r="J11" i="78"/>
  <c r="H11" i="78"/>
  <c r="F11" i="78"/>
  <c r="W10" i="78"/>
  <c r="X10" i="78" s="1"/>
  <c r="U10" i="78"/>
  <c r="V10" i="78" s="1"/>
  <c r="S10" i="78"/>
  <c r="T10" i="78" s="1"/>
  <c r="Q10" i="78"/>
  <c r="P10" i="78"/>
  <c r="J10" i="78"/>
  <c r="H10" i="78"/>
  <c r="F10" i="78"/>
  <c r="W9" i="78"/>
  <c r="X9" i="78" s="1"/>
  <c r="U9" i="78"/>
  <c r="V9" i="78" s="1"/>
  <c r="S9" i="78"/>
  <c r="Q9" i="78"/>
  <c r="P9" i="78"/>
  <c r="M9" i="78"/>
  <c r="J9" i="78"/>
  <c r="H9" i="78"/>
  <c r="F9" i="78"/>
  <c r="Q14" i="78" l="1"/>
  <c r="P14" i="78"/>
  <c r="V14" i="78"/>
  <c r="S14" i="78"/>
  <c r="F14" i="78"/>
  <c r="Y12" i="78"/>
  <c r="Y13" i="78"/>
  <c r="Z12" i="78"/>
  <c r="Z13" i="78"/>
  <c r="J14" i="78"/>
  <c r="X14" i="78"/>
  <c r="H14" i="78"/>
  <c r="T9" i="78"/>
  <c r="T14" i="78" s="1"/>
  <c r="Y11" i="78"/>
  <c r="U14" i="78"/>
  <c r="M14" i="78"/>
  <c r="Y9" i="78"/>
  <c r="W14" i="78"/>
  <c r="Y10" i="78"/>
  <c r="R11" i="78"/>
  <c r="Z11" i="78" s="1"/>
  <c r="R10" i="78"/>
  <c r="Z10" i="78" s="1"/>
  <c r="R9" i="78"/>
  <c r="Z9" i="78" l="1"/>
  <c r="R14" i="78"/>
  <c r="Y14" i="78"/>
  <c r="Z14" i="78" l="1"/>
  <c r="X40" i="42" l="1"/>
  <c r="X43" i="42"/>
  <c r="X44" i="42"/>
  <c r="X49" i="42"/>
  <c r="X55" i="42"/>
  <c r="X56" i="42"/>
  <c r="X65" i="42"/>
  <c r="X76" i="42"/>
  <c r="V40" i="42"/>
  <c r="V43" i="42"/>
  <c r="V44" i="42"/>
  <c r="V49" i="42"/>
  <c r="V55" i="42"/>
  <c r="V56" i="42"/>
  <c r="V65" i="42"/>
  <c r="V76" i="42"/>
  <c r="T40" i="42"/>
  <c r="T43" i="42"/>
  <c r="T44" i="42"/>
  <c r="T49" i="42"/>
  <c r="T55" i="42"/>
  <c r="T56" i="42"/>
  <c r="T65" i="42"/>
  <c r="T76" i="42"/>
  <c r="R9" i="42"/>
  <c r="R14" i="42"/>
  <c r="R18" i="42"/>
  <c r="R26" i="42"/>
  <c r="R27" i="42"/>
  <c r="R34" i="42"/>
  <c r="R38" i="42"/>
  <c r="R40" i="42"/>
  <c r="R43" i="42"/>
  <c r="R44" i="42"/>
  <c r="R49" i="42"/>
  <c r="R52" i="42"/>
  <c r="R55" i="42"/>
  <c r="R56" i="42"/>
  <c r="R63" i="42"/>
  <c r="R64" i="42"/>
  <c r="R65" i="42"/>
  <c r="R69" i="42"/>
  <c r="R76" i="42"/>
  <c r="R78" i="42"/>
  <c r="R88" i="42"/>
  <c r="J9" i="42"/>
  <c r="J10" i="42"/>
  <c r="J11" i="42"/>
  <c r="J12" i="42"/>
  <c r="J13" i="42"/>
  <c r="J14" i="42"/>
  <c r="J15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4" i="42"/>
  <c r="J75" i="42"/>
  <c r="J76" i="42"/>
  <c r="J77" i="42"/>
  <c r="J78" i="42"/>
  <c r="J79" i="42"/>
  <c r="J81" i="42"/>
  <c r="J82" i="42"/>
  <c r="J83" i="42"/>
  <c r="J84" i="42"/>
  <c r="J85" i="42"/>
  <c r="J86" i="42"/>
  <c r="J87" i="42"/>
  <c r="J88" i="42"/>
  <c r="J89" i="42"/>
  <c r="J90" i="42"/>
  <c r="J92" i="42"/>
  <c r="H9" i="42"/>
  <c r="H10" i="42"/>
  <c r="H11" i="42"/>
  <c r="H12" i="42"/>
  <c r="H13" i="42"/>
  <c r="H14" i="42"/>
  <c r="H15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4" i="42"/>
  <c r="H75" i="42"/>
  <c r="H76" i="42"/>
  <c r="H77" i="42"/>
  <c r="H78" i="42"/>
  <c r="H79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F10" i="42"/>
  <c r="F11" i="42"/>
  <c r="F12" i="42"/>
  <c r="F14" i="42"/>
  <c r="F15" i="42"/>
  <c r="F18" i="42"/>
  <c r="F19" i="42"/>
  <c r="F20" i="42"/>
  <c r="F23" i="42"/>
  <c r="F24" i="42"/>
  <c r="F27" i="42"/>
  <c r="F28" i="42"/>
  <c r="F29" i="42"/>
  <c r="F30" i="42"/>
  <c r="F31" i="42"/>
  <c r="F32" i="42"/>
  <c r="F33" i="42"/>
  <c r="F34" i="42"/>
  <c r="F35" i="42"/>
  <c r="F38" i="42"/>
  <c r="F39" i="42"/>
  <c r="F40" i="42"/>
  <c r="F43" i="42"/>
  <c r="F44" i="42"/>
  <c r="F45" i="42"/>
  <c r="F46" i="42"/>
  <c r="F47" i="42"/>
  <c r="F48" i="42"/>
  <c r="F49" i="42"/>
  <c r="F50" i="42"/>
  <c r="F51" i="42"/>
  <c r="F52" i="42"/>
  <c r="F53" i="42"/>
  <c r="F55" i="42"/>
  <c r="F56" i="42"/>
  <c r="F58" i="42"/>
  <c r="F59" i="42"/>
  <c r="F61" i="42"/>
  <c r="F62" i="42"/>
  <c r="F63" i="42"/>
  <c r="F64" i="42"/>
  <c r="F65" i="42"/>
  <c r="F66" i="42"/>
  <c r="F68" i="42"/>
  <c r="F70" i="42"/>
  <c r="F71" i="42"/>
  <c r="F74" i="42"/>
  <c r="F76" i="42"/>
  <c r="F78" i="42"/>
  <c r="F79" i="42"/>
  <c r="F81" i="42"/>
  <c r="F82" i="42"/>
  <c r="F83" i="42"/>
  <c r="F84" i="42"/>
  <c r="F85" i="42"/>
  <c r="F86" i="42"/>
  <c r="F87" i="42"/>
  <c r="F88" i="42"/>
  <c r="F89" i="42"/>
  <c r="F92" i="42"/>
  <c r="P22" i="42"/>
  <c r="P59" i="42"/>
  <c r="P86" i="42"/>
  <c r="N9" i="42"/>
  <c r="P9" i="42" s="1"/>
  <c r="N10" i="42"/>
  <c r="P10" i="42" s="1"/>
  <c r="N11" i="42"/>
  <c r="P11" i="42" s="1"/>
  <c r="N12" i="42"/>
  <c r="P12" i="42" s="1"/>
  <c r="N13" i="42"/>
  <c r="P13" i="42" s="1"/>
  <c r="N14" i="42"/>
  <c r="P14" i="42" s="1"/>
  <c r="N15" i="42"/>
  <c r="P15" i="42" s="1"/>
  <c r="N17" i="42"/>
  <c r="N18" i="42"/>
  <c r="P18" i="42" s="1"/>
  <c r="N19" i="42"/>
  <c r="P19" i="42" s="1"/>
  <c r="N20" i="42"/>
  <c r="P20" i="42" s="1"/>
  <c r="N21" i="42"/>
  <c r="P21" i="42" s="1"/>
  <c r="N23" i="42"/>
  <c r="P23" i="42" s="1"/>
  <c r="N24" i="42"/>
  <c r="P24" i="42" s="1"/>
  <c r="N25" i="42"/>
  <c r="P25" i="42" s="1"/>
  <c r="N26" i="42"/>
  <c r="P26" i="42" s="1"/>
  <c r="N27" i="42"/>
  <c r="P27" i="42" s="1"/>
  <c r="N28" i="42"/>
  <c r="P28" i="42" s="1"/>
  <c r="N29" i="42"/>
  <c r="P29" i="42" s="1"/>
  <c r="N30" i="42"/>
  <c r="P30" i="42" s="1"/>
  <c r="N31" i="42"/>
  <c r="P31" i="42" s="1"/>
  <c r="N32" i="42"/>
  <c r="P32" i="42" s="1"/>
  <c r="N33" i="42"/>
  <c r="P33" i="42" s="1"/>
  <c r="N34" i="42"/>
  <c r="P34" i="42" s="1"/>
  <c r="N35" i="42"/>
  <c r="P35" i="42" s="1"/>
  <c r="N36" i="42"/>
  <c r="N37" i="42"/>
  <c r="N38" i="42"/>
  <c r="P38" i="42" s="1"/>
  <c r="N39" i="42"/>
  <c r="P39" i="42" s="1"/>
  <c r="N40" i="42"/>
  <c r="P40" i="42" s="1"/>
  <c r="N41" i="42"/>
  <c r="P41" i="42" s="1"/>
  <c r="N42" i="42"/>
  <c r="P42" i="42" s="1"/>
  <c r="N43" i="42"/>
  <c r="P43" i="42" s="1"/>
  <c r="N44" i="42"/>
  <c r="P44" i="42" s="1"/>
  <c r="N45" i="42"/>
  <c r="P45" i="42" s="1"/>
  <c r="N46" i="42"/>
  <c r="P46" i="42" s="1"/>
  <c r="N47" i="42"/>
  <c r="P47" i="42" s="1"/>
  <c r="N48" i="42"/>
  <c r="P48" i="42" s="1"/>
  <c r="N49" i="42"/>
  <c r="P49" i="42" s="1"/>
  <c r="N50" i="42"/>
  <c r="P50" i="42" s="1"/>
  <c r="N51" i="42"/>
  <c r="P51" i="42" s="1"/>
  <c r="N52" i="42"/>
  <c r="P52" i="42" s="1"/>
  <c r="N53" i="42"/>
  <c r="P53" i="42" s="1"/>
  <c r="N54" i="42"/>
  <c r="P54" i="42" s="1"/>
  <c r="N55" i="42"/>
  <c r="P55" i="42" s="1"/>
  <c r="N56" i="42"/>
  <c r="P56" i="42" s="1"/>
  <c r="N57" i="42"/>
  <c r="P57" i="42" s="1"/>
  <c r="N58" i="42"/>
  <c r="P58" i="42" s="1"/>
  <c r="N60" i="42"/>
  <c r="N61" i="42"/>
  <c r="P61" i="42" s="1"/>
  <c r="N62" i="42"/>
  <c r="P62" i="42" s="1"/>
  <c r="N63" i="42"/>
  <c r="P63" i="42" s="1"/>
  <c r="N64" i="42"/>
  <c r="P64" i="42" s="1"/>
  <c r="N65" i="42"/>
  <c r="P65" i="42" s="1"/>
  <c r="N66" i="42"/>
  <c r="P66" i="42" s="1"/>
  <c r="N67" i="42"/>
  <c r="P67" i="42" s="1"/>
  <c r="N68" i="42"/>
  <c r="P68" i="42" s="1"/>
  <c r="N69" i="42"/>
  <c r="P69" i="42" s="1"/>
  <c r="N70" i="42"/>
  <c r="P70" i="42" s="1"/>
  <c r="N71" i="42"/>
  <c r="P71" i="42" s="1"/>
  <c r="N72" i="42"/>
  <c r="P72" i="42" s="1"/>
  <c r="N73" i="42"/>
  <c r="N74" i="42"/>
  <c r="P74" i="42" s="1"/>
  <c r="N75" i="42"/>
  <c r="P75" i="42" s="1"/>
  <c r="N76" i="42"/>
  <c r="P76" i="42" s="1"/>
  <c r="N77" i="42"/>
  <c r="P77" i="42" s="1"/>
  <c r="N78" i="42"/>
  <c r="P78" i="42" s="1"/>
  <c r="N79" i="42"/>
  <c r="P79" i="42" s="1"/>
  <c r="N80" i="42"/>
  <c r="N81" i="42"/>
  <c r="P81" i="42" s="1"/>
  <c r="N82" i="42"/>
  <c r="P82" i="42" s="1"/>
  <c r="N83" i="42"/>
  <c r="P83" i="42" s="1"/>
  <c r="N84" i="42"/>
  <c r="P84" i="42" s="1"/>
  <c r="N85" i="42"/>
  <c r="P85" i="42" s="1"/>
  <c r="N87" i="42"/>
  <c r="P87" i="42" s="1"/>
  <c r="N88" i="42"/>
  <c r="P88" i="42" s="1"/>
  <c r="N89" i="42"/>
  <c r="P89" i="42" s="1"/>
  <c r="N90" i="42"/>
  <c r="P90" i="42" s="1"/>
  <c r="N91" i="42"/>
  <c r="P91" i="42" s="1"/>
  <c r="N92" i="42"/>
  <c r="P92" i="42" s="1"/>
  <c r="G93" i="42"/>
  <c r="W16" i="42" l="1"/>
  <c r="W22" i="42"/>
  <c r="X22" i="42" s="1"/>
  <c r="W59" i="42"/>
  <c r="X59" i="42" s="1"/>
  <c r="U16" i="42"/>
  <c r="U22" i="42"/>
  <c r="V22" i="42" s="1"/>
  <c r="U59" i="42"/>
  <c r="V59" i="42" s="1"/>
  <c r="S16" i="42"/>
  <c r="S22" i="42"/>
  <c r="T22" i="42" s="1"/>
  <c r="S59" i="42"/>
  <c r="T59" i="42" s="1"/>
  <c r="M9" i="42"/>
  <c r="M10" i="42"/>
  <c r="M11" i="42"/>
  <c r="M12" i="42"/>
  <c r="M13" i="42"/>
  <c r="M14" i="42"/>
  <c r="M15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58" i="42"/>
  <c r="M59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6" i="42"/>
  <c r="M77" i="42"/>
  <c r="M78" i="42"/>
  <c r="M79" i="42"/>
  <c r="M82" i="42"/>
  <c r="M83" i="42"/>
  <c r="M84" i="42"/>
  <c r="M85" i="42"/>
  <c r="M87" i="42"/>
  <c r="M88" i="42"/>
  <c r="M89" i="42"/>
  <c r="M90" i="42"/>
  <c r="M91" i="42"/>
  <c r="M92" i="42"/>
  <c r="I91" i="42"/>
  <c r="Q59" i="42"/>
  <c r="R59" i="42" s="1"/>
  <c r="Q22" i="42"/>
  <c r="R22" i="42" s="1"/>
  <c r="Q16" i="42"/>
  <c r="Q11" i="42"/>
  <c r="R11" i="42" s="1"/>
  <c r="S12" i="42"/>
  <c r="T12" i="42" s="1"/>
  <c r="Q15" i="42"/>
  <c r="R15" i="42" s="1"/>
  <c r="S17" i="42"/>
  <c r="Q20" i="42"/>
  <c r="R20" i="42" s="1"/>
  <c r="Q24" i="42"/>
  <c r="R24" i="42" s="1"/>
  <c r="S28" i="42"/>
  <c r="T28" i="42" s="1"/>
  <c r="Q31" i="42"/>
  <c r="R31" i="42" s="1"/>
  <c r="Q35" i="42"/>
  <c r="R35" i="42" s="1"/>
  <c r="Q36" i="42"/>
  <c r="Q39" i="42"/>
  <c r="R39" i="42" s="1"/>
  <c r="U41" i="42"/>
  <c r="V41" i="42" s="1"/>
  <c r="Q45" i="42"/>
  <c r="R45" i="42" s="1"/>
  <c r="Q47" i="42"/>
  <c r="R47" i="42" s="1"/>
  <c r="Q48" i="42"/>
  <c r="R48" i="42" s="1"/>
  <c r="Q51" i="42"/>
  <c r="R51" i="42" s="1"/>
  <c r="U60" i="42"/>
  <c r="Q62" i="42"/>
  <c r="R62" i="42" s="1"/>
  <c r="Q66" i="42"/>
  <c r="R66" i="42" s="1"/>
  <c r="Q67" i="42"/>
  <c r="R67" i="42" s="1"/>
  <c r="Q71" i="42"/>
  <c r="R71" i="42" s="1"/>
  <c r="U72" i="42"/>
  <c r="V72" i="42" s="1"/>
  <c r="Q77" i="42"/>
  <c r="R77" i="42" s="1"/>
  <c r="Q83" i="42"/>
  <c r="R83" i="42" s="1"/>
  <c r="Q89" i="42"/>
  <c r="R89" i="42" s="1"/>
  <c r="Q91" i="42"/>
  <c r="R91" i="42" s="1"/>
  <c r="O80" i="42"/>
  <c r="O73" i="42"/>
  <c r="O60" i="42"/>
  <c r="O37" i="42"/>
  <c r="O36" i="42"/>
  <c r="O17" i="42"/>
  <c r="O16" i="42"/>
  <c r="E91" i="42"/>
  <c r="F91" i="42" s="1"/>
  <c r="E90" i="42"/>
  <c r="F90" i="42" s="1"/>
  <c r="E77" i="42"/>
  <c r="F77" i="42" s="1"/>
  <c r="E75" i="42"/>
  <c r="F75" i="42" s="1"/>
  <c r="E72" i="42"/>
  <c r="F72" i="42" s="1"/>
  <c r="E69" i="42"/>
  <c r="F69" i="42" s="1"/>
  <c r="E67" i="42"/>
  <c r="F67" i="42" s="1"/>
  <c r="E60" i="42"/>
  <c r="E57" i="42"/>
  <c r="F57" i="42" s="1"/>
  <c r="E54" i="42"/>
  <c r="F54" i="42" s="1"/>
  <c r="E42" i="42"/>
  <c r="F42" i="42" s="1"/>
  <c r="E41" i="42"/>
  <c r="F41" i="42" s="1"/>
  <c r="E26" i="42"/>
  <c r="F26" i="42" s="1"/>
  <c r="E25" i="42"/>
  <c r="F25" i="42" s="1"/>
  <c r="E22" i="42"/>
  <c r="F22" i="42" s="1"/>
  <c r="E21" i="42"/>
  <c r="F21" i="42" s="1"/>
  <c r="E17" i="42"/>
  <c r="E16" i="42"/>
  <c r="E13" i="42"/>
  <c r="F13" i="42" s="1"/>
  <c r="E9" i="42"/>
  <c r="F9" i="42" s="1"/>
  <c r="T17" i="42" l="1"/>
  <c r="F17" i="42"/>
  <c r="H16" i="42"/>
  <c r="J16" i="42"/>
  <c r="P16" i="42"/>
  <c r="I93" i="42"/>
  <c r="J91" i="42"/>
  <c r="F36" i="42"/>
  <c r="H36" i="42"/>
  <c r="J36" i="42"/>
  <c r="P36" i="42"/>
  <c r="F80" i="42"/>
  <c r="H80" i="42"/>
  <c r="J80" i="42"/>
  <c r="P80" i="42"/>
  <c r="F16" i="42"/>
  <c r="J37" i="42"/>
  <c r="F37" i="42"/>
  <c r="R37" i="42"/>
  <c r="H37" i="42"/>
  <c r="P37" i="42"/>
  <c r="V60" i="42"/>
  <c r="F60" i="42"/>
  <c r="M17" i="42"/>
  <c r="J17" i="42"/>
  <c r="H17" i="42"/>
  <c r="P17" i="42"/>
  <c r="J73" i="42"/>
  <c r="F73" i="42"/>
  <c r="H73" i="42"/>
  <c r="P73" i="42"/>
  <c r="T16" i="42"/>
  <c r="V16" i="42"/>
  <c r="X16" i="42"/>
  <c r="H60" i="42"/>
  <c r="J60" i="42"/>
  <c r="P60" i="42"/>
  <c r="R36" i="42"/>
  <c r="R16" i="42"/>
  <c r="Y59" i="42"/>
  <c r="Z59" i="42" s="1"/>
  <c r="S83" i="42"/>
  <c r="T83" i="42" s="1"/>
  <c r="M73" i="42"/>
  <c r="Q17" i="42"/>
  <c r="R17" i="42" s="1"/>
  <c r="W90" i="42"/>
  <c r="X90" i="42" s="1"/>
  <c r="U90" i="42"/>
  <c r="V90" i="42" s="1"/>
  <c r="S90" i="42"/>
  <c r="T90" i="42" s="1"/>
  <c r="W70" i="42"/>
  <c r="X70" i="42" s="1"/>
  <c r="U70" i="42"/>
  <c r="V70" i="42" s="1"/>
  <c r="S70" i="42"/>
  <c r="T70" i="42" s="1"/>
  <c r="W54" i="42"/>
  <c r="X54" i="42" s="1"/>
  <c r="U54" i="42"/>
  <c r="V54" i="42" s="1"/>
  <c r="W46" i="42"/>
  <c r="X46" i="42" s="1"/>
  <c r="U46" i="42"/>
  <c r="V46" i="42" s="1"/>
  <c r="S46" i="42"/>
  <c r="T46" i="42" s="1"/>
  <c r="W26" i="42"/>
  <c r="X26" i="42" s="1"/>
  <c r="U26" i="42"/>
  <c r="V26" i="42" s="1"/>
  <c r="S26" i="42"/>
  <c r="T26" i="42" s="1"/>
  <c r="W10" i="42"/>
  <c r="X10" i="42" s="1"/>
  <c r="U10" i="42"/>
  <c r="V10" i="42" s="1"/>
  <c r="S10" i="42"/>
  <c r="T10" i="42" s="1"/>
  <c r="Q10" i="42"/>
  <c r="R10" i="42" s="1"/>
  <c r="O93" i="42"/>
  <c r="W85" i="42"/>
  <c r="X85" i="42" s="1"/>
  <c r="U85" i="42"/>
  <c r="V85" i="42" s="1"/>
  <c r="S85" i="42"/>
  <c r="T85" i="42" s="1"/>
  <c r="W58" i="42"/>
  <c r="X58" i="42" s="1"/>
  <c r="U58" i="42"/>
  <c r="V58" i="42" s="1"/>
  <c r="S58" i="42"/>
  <c r="T58" i="42" s="1"/>
  <c r="W38" i="42"/>
  <c r="X38" i="42" s="1"/>
  <c r="U38" i="42"/>
  <c r="V38" i="42" s="1"/>
  <c r="W30" i="42"/>
  <c r="X30" i="42" s="1"/>
  <c r="U30" i="42"/>
  <c r="V30" i="42" s="1"/>
  <c r="S30" i="42"/>
  <c r="T30" i="42" s="1"/>
  <c r="S38" i="42"/>
  <c r="T38" i="42" s="1"/>
  <c r="E93" i="42"/>
  <c r="W89" i="42"/>
  <c r="X89" i="42" s="1"/>
  <c r="U89" i="42"/>
  <c r="V89" i="42" s="1"/>
  <c r="W84" i="42"/>
  <c r="X84" i="42" s="1"/>
  <c r="S84" i="42"/>
  <c r="T84" i="42" s="1"/>
  <c r="W79" i="42"/>
  <c r="X79" i="42" s="1"/>
  <c r="U79" i="42"/>
  <c r="V79" i="42" s="1"/>
  <c r="S79" i="42"/>
  <c r="T79" i="42" s="1"/>
  <c r="W73" i="42"/>
  <c r="X73" i="42" s="1"/>
  <c r="U73" i="42"/>
  <c r="V73" i="42" s="1"/>
  <c r="S73" i="42"/>
  <c r="T73" i="42" s="1"/>
  <c r="W69" i="42"/>
  <c r="X69" i="42" s="1"/>
  <c r="U69" i="42"/>
  <c r="V69" i="42" s="1"/>
  <c r="W61" i="42"/>
  <c r="X61" i="42" s="1"/>
  <c r="U61" i="42"/>
  <c r="V61" i="42" s="1"/>
  <c r="S61" i="42"/>
  <c r="T61" i="42" s="1"/>
  <c r="W57" i="42"/>
  <c r="X57" i="42" s="1"/>
  <c r="U57" i="42"/>
  <c r="V57" i="42" s="1"/>
  <c r="S57" i="42"/>
  <c r="T57" i="42" s="1"/>
  <c r="W53" i="42"/>
  <c r="X53" i="42" s="1"/>
  <c r="U53" i="42"/>
  <c r="V53" i="42" s="1"/>
  <c r="S53" i="42"/>
  <c r="T53" i="42" s="1"/>
  <c r="W45" i="42"/>
  <c r="X45" i="42" s="1"/>
  <c r="S45" i="42"/>
  <c r="T45" i="42" s="1"/>
  <c r="U45" i="42"/>
  <c r="V45" i="42" s="1"/>
  <c r="W41" i="42"/>
  <c r="X41" i="42" s="1"/>
  <c r="S41" i="42"/>
  <c r="T41" i="42" s="1"/>
  <c r="W37" i="42"/>
  <c r="X37" i="42" s="1"/>
  <c r="U37" i="42"/>
  <c r="V37" i="42" s="1"/>
  <c r="S37" i="42"/>
  <c r="T37" i="42" s="1"/>
  <c r="W33" i="42"/>
  <c r="X33" i="42" s="1"/>
  <c r="U33" i="42"/>
  <c r="V33" i="42" s="1"/>
  <c r="W29" i="42"/>
  <c r="X29" i="42" s="1"/>
  <c r="S29" i="42"/>
  <c r="T29" i="42" s="1"/>
  <c r="W25" i="42"/>
  <c r="X25" i="42" s="1"/>
  <c r="U25" i="42"/>
  <c r="V25" i="42" s="1"/>
  <c r="S25" i="42"/>
  <c r="T25" i="42" s="1"/>
  <c r="W21" i="42"/>
  <c r="X21" i="42" s="1"/>
  <c r="S21" i="42"/>
  <c r="T21" i="42" s="1"/>
  <c r="W17" i="42"/>
  <c r="X17" i="42" s="1"/>
  <c r="U17" i="42"/>
  <c r="V17" i="42" s="1"/>
  <c r="W13" i="42"/>
  <c r="X13" i="42" s="1"/>
  <c r="U13" i="42"/>
  <c r="V13" i="42" s="1"/>
  <c r="S13" i="42"/>
  <c r="T13" i="42" s="1"/>
  <c r="W9" i="42"/>
  <c r="X9" i="42" s="1"/>
  <c r="U9" i="42"/>
  <c r="V9" i="42" s="1"/>
  <c r="S9" i="42"/>
  <c r="T9" i="42" s="1"/>
  <c r="Y16" i="42"/>
  <c r="Z16" i="42" s="1"/>
  <c r="Q21" i="42"/>
  <c r="R21" i="42" s="1"/>
  <c r="Q25" i="42"/>
  <c r="R25" i="42" s="1"/>
  <c r="Q53" i="42"/>
  <c r="R53" i="42" s="1"/>
  <c r="Q79" i="42"/>
  <c r="R79" i="42" s="1"/>
  <c r="Q84" i="42"/>
  <c r="R84" i="42" s="1"/>
  <c r="Q90" i="42"/>
  <c r="R90" i="42" s="1"/>
  <c r="M60" i="42"/>
  <c r="M36" i="42"/>
  <c r="M16" i="42"/>
  <c r="S54" i="42"/>
  <c r="T54" i="42" s="1"/>
  <c r="S33" i="42"/>
  <c r="T33" i="42" s="1"/>
  <c r="U29" i="42"/>
  <c r="V29" i="42" s="1"/>
  <c r="U12" i="42"/>
  <c r="V12" i="42" s="1"/>
  <c r="W80" i="42"/>
  <c r="X80" i="42" s="1"/>
  <c r="U80" i="42"/>
  <c r="V80" i="42" s="1"/>
  <c r="S80" i="42"/>
  <c r="T80" i="42" s="1"/>
  <c r="W66" i="42"/>
  <c r="X66" i="42" s="1"/>
  <c r="U66" i="42"/>
  <c r="V66" i="42" s="1"/>
  <c r="S66" i="42"/>
  <c r="T66" i="42" s="1"/>
  <c r="W42" i="42"/>
  <c r="X42" i="42" s="1"/>
  <c r="U42" i="42"/>
  <c r="V42" i="42" s="1"/>
  <c r="S42" i="42"/>
  <c r="T42" i="42" s="1"/>
  <c r="W14" i="42"/>
  <c r="X14" i="42" s="1"/>
  <c r="U14" i="42"/>
  <c r="V14" i="42" s="1"/>
  <c r="S14" i="42"/>
  <c r="T14" i="42" s="1"/>
  <c r="W83" i="42"/>
  <c r="X83" i="42" s="1"/>
  <c r="U83" i="42"/>
  <c r="V83" i="42" s="1"/>
  <c r="W72" i="42"/>
  <c r="X72" i="42" s="1"/>
  <c r="S72" i="42"/>
  <c r="T72" i="42" s="1"/>
  <c r="W64" i="42"/>
  <c r="X64" i="42" s="1"/>
  <c r="U64" i="42"/>
  <c r="V64" i="42" s="1"/>
  <c r="W52" i="42"/>
  <c r="X52" i="42" s="1"/>
  <c r="S52" i="42"/>
  <c r="T52" i="42" s="1"/>
  <c r="W32" i="42"/>
  <c r="X32" i="42" s="1"/>
  <c r="U32" i="42"/>
  <c r="V32" i="42" s="1"/>
  <c r="S32" i="42"/>
  <c r="T32" i="42" s="1"/>
  <c r="W24" i="42"/>
  <c r="X24" i="42" s="1"/>
  <c r="U24" i="42"/>
  <c r="V24" i="42" s="1"/>
  <c r="S24" i="42"/>
  <c r="T24" i="42" s="1"/>
  <c r="Q28" i="42"/>
  <c r="R28" i="42" s="1"/>
  <c r="Q32" i="42"/>
  <c r="R32" i="42" s="1"/>
  <c r="Q54" i="42"/>
  <c r="R54" i="42" s="1"/>
  <c r="Q80" i="42"/>
  <c r="R80" i="42" s="1"/>
  <c r="Q85" i="42"/>
  <c r="R85" i="42" s="1"/>
  <c r="S69" i="42"/>
  <c r="T69" i="42" s="1"/>
  <c r="W62" i="42"/>
  <c r="X62" i="42" s="1"/>
  <c r="U62" i="42"/>
  <c r="V62" i="42" s="1"/>
  <c r="S62" i="42"/>
  <c r="T62" i="42" s="1"/>
  <c r="W50" i="42"/>
  <c r="X50" i="42" s="1"/>
  <c r="U50" i="42"/>
  <c r="V50" i="42" s="1"/>
  <c r="S50" i="42"/>
  <c r="T50" i="42" s="1"/>
  <c r="W34" i="42"/>
  <c r="X34" i="42" s="1"/>
  <c r="U34" i="42"/>
  <c r="V34" i="42" s="1"/>
  <c r="S34" i="42"/>
  <c r="T34" i="42" s="1"/>
  <c r="W18" i="42"/>
  <c r="X18" i="42" s="1"/>
  <c r="U18" i="42"/>
  <c r="V18" i="42" s="1"/>
  <c r="S18" i="42"/>
  <c r="T18" i="42" s="1"/>
  <c r="Q30" i="42"/>
  <c r="R30" i="42" s="1"/>
  <c r="Q42" i="42"/>
  <c r="R42" i="42" s="1"/>
  <c r="Q58" i="42"/>
  <c r="R58" i="42" s="1"/>
  <c r="Q70" i="42"/>
  <c r="R70" i="42" s="1"/>
  <c r="M37" i="42"/>
  <c r="W92" i="42"/>
  <c r="X92" i="42" s="1"/>
  <c r="U92" i="42"/>
  <c r="V92" i="42" s="1"/>
  <c r="S92" i="42"/>
  <c r="T92" i="42" s="1"/>
  <c r="W88" i="42"/>
  <c r="X88" i="42" s="1"/>
  <c r="U88" i="42"/>
  <c r="V88" i="42" s="1"/>
  <c r="S88" i="42"/>
  <c r="T88" i="42" s="1"/>
  <c r="W78" i="42"/>
  <c r="X78" i="42" s="1"/>
  <c r="S78" i="42"/>
  <c r="T78" i="42" s="1"/>
  <c r="U78" i="42"/>
  <c r="V78" i="42" s="1"/>
  <c r="W68" i="42"/>
  <c r="X68" i="42" s="1"/>
  <c r="U68" i="42"/>
  <c r="V68" i="42" s="1"/>
  <c r="S68" i="42"/>
  <c r="T68" i="42" s="1"/>
  <c r="W60" i="42"/>
  <c r="X60" i="42" s="1"/>
  <c r="S60" i="42"/>
  <c r="T60" i="42" s="1"/>
  <c r="W48" i="42"/>
  <c r="X48" i="42" s="1"/>
  <c r="U48" i="42"/>
  <c r="V48" i="42" s="1"/>
  <c r="S48" i="42"/>
  <c r="T48" i="42" s="1"/>
  <c r="W36" i="42"/>
  <c r="X36" i="42" s="1"/>
  <c r="U36" i="42"/>
  <c r="V36" i="42" s="1"/>
  <c r="S36" i="42"/>
  <c r="T36" i="42" s="1"/>
  <c r="W28" i="42"/>
  <c r="X28" i="42" s="1"/>
  <c r="U28" i="42"/>
  <c r="V28" i="42" s="1"/>
  <c r="W20" i="42"/>
  <c r="X20" i="42" s="1"/>
  <c r="S20" i="42"/>
  <c r="T20" i="42" s="1"/>
  <c r="U20" i="42"/>
  <c r="V20" i="42" s="1"/>
  <c r="W12" i="42"/>
  <c r="X12" i="42" s="1"/>
  <c r="Q12" i="42"/>
  <c r="R12" i="42" s="1"/>
  <c r="Y22" i="42"/>
  <c r="Z22" i="42" s="1"/>
  <c r="Q60" i="42"/>
  <c r="R60" i="42" s="1"/>
  <c r="Q72" i="42"/>
  <c r="R72" i="42" s="1"/>
  <c r="W91" i="42"/>
  <c r="X91" i="42" s="1"/>
  <c r="U91" i="42"/>
  <c r="V91" i="42" s="1"/>
  <c r="S91" i="42"/>
  <c r="T91" i="42" s="1"/>
  <c r="W87" i="42"/>
  <c r="X87" i="42" s="1"/>
  <c r="U87" i="42"/>
  <c r="V87" i="42" s="1"/>
  <c r="S87" i="42"/>
  <c r="T87" i="42" s="1"/>
  <c r="W82" i="42"/>
  <c r="X82" i="42" s="1"/>
  <c r="U82" i="42"/>
  <c r="V82" i="42" s="1"/>
  <c r="S82" i="42"/>
  <c r="T82" i="42" s="1"/>
  <c r="W77" i="42"/>
  <c r="X77" i="42" s="1"/>
  <c r="U77" i="42"/>
  <c r="V77" i="42" s="1"/>
  <c r="S77" i="42"/>
  <c r="T77" i="42" s="1"/>
  <c r="W71" i="42"/>
  <c r="X71" i="42" s="1"/>
  <c r="U71" i="42"/>
  <c r="V71" i="42" s="1"/>
  <c r="S71" i="42"/>
  <c r="T71" i="42" s="1"/>
  <c r="W67" i="42"/>
  <c r="X67" i="42" s="1"/>
  <c r="U67" i="42"/>
  <c r="V67" i="42" s="1"/>
  <c r="S67" i="42"/>
  <c r="T67" i="42" s="1"/>
  <c r="W63" i="42"/>
  <c r="X63" i="42" s="1"/>
  <c r="U63" i="42"/>
  <c r="V63" i="42" s="1"/>
  <c r="S63" i="42"/>
  <c r="T63" i="42" s="1"/>
  <c r="W51" i="42"/>
  <c r="X51" i="42" s="1"/>
  <c r="U51" i="42"/>
  <c r="V51" i="42" s="1"/>
  <c r="S51" i="42"/>
  <c r="T51" i="42" s="1"/>
  <c r="W47" i="42"/>
  <c r="X47" i="42" s="1"/>
  <c r="U47" i="42"/>
  <c r="V47" i="42" s="1"/>
  <c r="S47" i="42"/>
  <c r="T47" i="42" s="1"/>
  <c r="W39" i="42"/>
  <c r="X39" i="42" s="1"/>
  <c r="U39" i="42"/>
  <c r="V39" i="42" s="1"/>
  <c r="S39" i="42"/>
  <c r="T39" i="42" s="1"/>
  <c r="W35" i="42"/>
  <c r="X35" i="42" s="1"/>
  <c r="U35" i="42"/>
  <c r="V35" i="42" s="1"/>
  <c r="S35" i="42"/>
  <c r="T35" i="42" s="1"/>
  <c r="W31" i="42"/>
  <c r="X31" i="42" s="1"/>
  <c r="U31" i="42"/>
  <c r="V31" i="42" s="1"/>
  <c r="S31" i="42"/>
  <c r="T31" i="42" s="1"/>
  <c r="W27" i="42"/>
  <c r="X27" i="42" s="1"/>
  <c r="U27" i="42"/>
  <c r="V27" i="42" s="1"/>
  <c r="S27" i="42"/>
  <c r="T27" i="42" s="1"/>
  <c r="W23" i="42"/>
  <c r="X23" i="42" s="1"/>
  <c r="U23" i="42"/>
  <c r="V23" i="42" s="1"/>
  <c r="S23" i="42"/>
  <c r="T23" i="42" s="1"/>
  <c r="W19" i="42"/>
  <c r="X19" i="42" s="1"/>
  <c r="U19" i="42"/>
  <c r="V19" i="42" s="1"/>
  <c r="S19" i="42"/>
  <c r="T19" i="42" s="1"/>
  <c r="W15" i="42"/>
  <c r="X15" i="42" s="1"/>
  <c r="U15" i="42"/>
  <c r="V15" i="42" s="1"/>
  <c r="S15" i="42"/>
  <c r="T15" i="42" s="1"/>
  <c r="W11" i="42"/>
  <c r="X11" i="42" s="1"/>
  <c r="U11" i="42"/>
  <c r="V11" i="42" s="1"/>
  <c r="S11" i="42"/>
  <c r="T11" i="42" s="1"/>
  <c r="Q13" i="42"/>
  <c r="R13" i="42" s="1"/>
  <c r="Q19" i="42"/>
  <c r="R19" i="42" s="1"/>
  <c r="Q23" i="42"/>
  <c r="R23" i="42" s="1"/>
  <c r="Q29" i="42"/>
  <c r="R29" i="42" s="1"/>
  <c r="Q33" i="42"/>
  <c r="R33" i="42" s="1"/>
  <c r="Q41" i="42"/>
  <c r="R41" i="42" s="1"/>
  <c r="Q46" i="42"/>
  <c r="R46" i="42" s="1"/>
  <c r="Q50" i="42"/>
  <c r="R50" i="42" s="1"/>
  <c r="Q57" i="42"/>
  <c r="R57" i="42" s="1"/>
  <c r="Q61" i="42"/>
  <c r="R61" i="42" s="1"/>
  <c r="Q68" i="42"/>
  <c r="R68" i="42" s="1"/>
  <c r="Q73" i="42"/>
  <c r="R73" i="42" s="1"/>
  <c r="Q82" i="42"/>
  <c r="R82" i="42" s="1"/>
  <c r="Q87" i="42"/>
  <c r="R87" i="42" s="1"/>
  <c r="Q92" i="42"/>
  <c r="R92" i="42" s="1"/>
  <c r="M80" i="42"/>
  <c r="S89" i="42"/>
  <c r="T89" i="42" s="1"/>
  <c r="S64" i="42"/>
  <c r="T64" i="42" s="1"/>
  <c r="U84" i="42"/>
  <c r="V84" i="42" s="1"/>
  <c r="U52" i="42"/>
  <c r="V52" i="42" s="1"/>
  <c r="U21" i="42"/>
  <c r="V21" i="42" s="1"/>
  <c r="P93" i="42" l="1"/>
  <c r="Y17" i="42"/>
  <c r="Z17" i="42" s="1"/>
  <c r="Y49" i="42"/>
  <c r="F93" i="42"/>
  <c r="Y45" i="42"/>
  <c r="Z45" i="42" s="1"/>
  <c r="J93" i="42"/>
  <c r="H93" i="42"/>
  <c r="Y87" i="42"/>
  <c r="Z87" i="42" s="1"/>
  <c r="Y61" i="42"/>
  <c r="Z61" i="42" s="1"/>
  <c r="Y41" i="42"/>
  <c r="Z41" i="42" s="1"/>
  <c r="Y19" i="42"/>
  <c r="Z19" i="42" s="1"/>
  <c r="Y60" i="42"/>
  <c r="Z60" i="42" s="1"/>
  <c r="Y58" i="42"/>
  <c r="Z58" i="42" s="1"/>
  <c r="Y54" i="42"/>
  <c r="Z54" i="42" s="1"/>
  <c r="Y28" i="42"/>
  <c r="Z28" i="42" s="1"/>
  <c r="Y56" i="42"/>
  <c r="Y53" i="42"/>
  <c r="Z53" i="42" s="1"/>
  <c r="Y38" i="42"/>
  <c r="Y44" i="42"/>
  <c r="Y82" i="42"/>
  <c r="Z82" i="42" s="1"/>
  <c r="Y57" i="42"/>
  <c r="Z57" i="42" s="1"/>
  <c r="Y33" i="42"/>
  <c r="Z33" i="42" s="1"/>
  <c r="Y13" i="42"/>
  <c r="Z13" i="42" s="1"/>
  <c r="Y63" i="42"/>
  <c r="Y88" i="42"/>
  <c r="Y42" i="42"/>
  <c r="Z42" i="42" s="1"/>
  <c r="Y85" i="42"/>
  <c r="Z85" i="42" s="1"/>
  <c r="Y52" i="42"/>
  <c r="Y24" i="42"/>
  <c r="Z24" i="42" s="1"/>
  <c r="Y90" i="42"/>
  <c r="Z90" i="42" s="1"/>
  <c r="Y25" i="42"/>
  <c r="Z25" i="42" s="1"/>
  <c r="Y65" i="42"/>
  <c r="Y20" i="42"/>
  <c r="Z20" i="42" s="1"/>
  <c r="Y77" i="42"/>
  <c r="Z77" i="42" s="1"/>
  <c r="Y11" i="42"/>
  <c r="Z11" i="42" s="1"/>
  <c r="Y43" i="42"/>
  <c r="Y36" i="42"/>
  <c r="Z36" i="42" s="1"/>
  <c r="Y66" i="42"/>
  <c r="Z66" i="42" s="1"/>
  <c r="Y64" i="42"/>
  <c r="Y73" i="42"/>
  <c r="Z73" i="42" s="1"/>
  <c r="Y50" i="42"/>
  <c r="Z50" i="42" s="1"/>
  <c r="Y29" i="42"/>
  <c r="Z29" i="42" s="1"/>
  <c r="Y55" i="42"/>
  <c r="Y91" i="42"/>
  <c r="Z91" i="42" s="1"/>
  <c r="Y12" i="42"/>
  <c r="Z12" i="42" s="1"/>
  <c r="Y40" i="42"/>
  <c r="Y78" i="42"/>
  <c r="Y30" i="42"/>
  <c r="Z30" i="42" s="1"/>
  <c r="Y80" i="42"/>
  <c r="Z80" i="42" s="1"/>
  <c r="Y89" i="42"/>
  <c r="Z89" i="42" s="1"/>
  <c r="Y14" i="42"/>
  <c r="Y84" i="42"/>
  <c r="Z84" i="42" s="1"/>
  <c r="Y21" i="42"/>
  <c r="Z21" i="42" s="1"/>
  <c r="Y9" i="42"/>
  <c r="Y37" i="42"/>
  <c r="Y83" i="42"/>
  <c r="Z83" i="42" s="1"/>
  <c r="Y35" i="42"/>
  <c r="Z35" i="42" s="1"/>
  <c r="Y92" i="42"/>
  <c r="Z92" i="42" s="1"/>
  <c r="Y68" i="42"/>
  <c r="Z68" i="42" s="1"/>
  <c r="Y46" i="42"/>
  <c r="Z46" i="42" s="1"/>
  <c r="Y23" i="42"/>
  <c r="Z23" i="42" s="1"/>
  <c r="Y27" i="42"/>
  <c r="Y72" i="42"/>
  <c r="Z72" i="42" s="1"/>
  <c r="Y39" i="42"/>
  <c r="Z39" i="42" s="1"/>
  <c r="Y70" i="42"/>
  <c r="Z70" i="42" s="1"/>
  <c r="Y15" i="42"/>
  <c r="Z15" i="42" s="1"/>
  <c r="Y18" i="42"/>
  <c r="Y34" i="42"/>
  <c r="Z34" i="42" s="1"/>
  <c r="Y69" i="42"/>
  <c r="Y67" i="42"/>
  <c r="Z67" i="42" s="1"/>
  <c r="Y32" i="42"/>
  <c r="Z32" i="42" s="1"/>
  <c r="Y47" i="42"/>
  <c r="Z47" i="42" s="1"/>
  <c r="Y79" i="42"/>
  <c r="Z79" i="42" s="1"/>
  <c r="Y51" i="42"/>
  <c r="Z51" i="42" s="1"/>
  <c r="Y10" i="42"/>
  <c r="Z10" i="42" s="1"/>
  <c r="Y26" i="42"/>
  <c r="Y31" i="42"/>
  <c r="Z31" i="42" s="1"/>
  <c r="Y71" i="42"/>
  <c r="Z71" i="42" s="1"/>
  <c r="Y48" i="42"/>
  <c r="Z48" i="42" s="1"/>
  <c r="Y62" i="42"/>
  <c r="Z62" i="42" s="1"/>
  <c r="Y76" i="42"/>
  <c r="Z88" i="42" l="1"/>
  <c r="Z78" i="42"/>
  <c r="Z76" i="42"/>
  <c r="Z69" i="42"/>
  <c r="Z65" i="42"/>
  <c r="Z64" i="42"/>
  <c r="Z63" i="42"/>
  <c r="Z56" i="42"/>
  <c r="Z55" i="42"/>
  <c r="Z52" i="42"/>
  <c r="Z49" i="42"/>
  <c r="Z44" i="42"/>
  <c r="Z43" i="42"/>
  <c r="Z40" i="42"/>
  <c r="Z38" i="42"/>
  <c r="Z37" i="42"/>
  <c r="Z27" i="42"/>
  <c r="Z26" i="42"/>
  <c r="Z18" i="42"/>
  <c r="Z14" i="42"/>
  <c r="Z9" i="42"/>
  <c r="E7" i="9" l="1"/>
  <c r="D7" i="11" l="1"/>
  <c r="C7" i="11"/>
  <c r="D7" i="10"/>
  <c r="C7" i="10"/>
  <c r="D7" i="9"/>
  <c r="C7" i="9"/>
  <c r="K93" i="42" l="1"/>
  <c r="L93" i="42" l="1"/>
  <c r="W86" i="42"/>
  <c r="X86" i="42" s="1"/>
  <c r="W81" i="42"/>
  <c r="X81" i="42" s="1"/>
  <c r="M81" i="42"/>
  <c r="Q81" i="42"/>
  <c r="R81" i="42" s="1"/>
  <c r="M86" i="42"/>
  <c r="Q86" i="42"/>
  <c r="R86" i="42" s="1"/>
  <c r="S86" i="42"/>
  <c r="T86" i="42" s="1"/>
  <c r="M74" i="42"/>
  <c r="M75" i="42"/>
  <c r="M93" i="42" l="1"/>
  <c r="U75" i="42"/>
  <c r="V75" i="42" s="1"/>
  <c r="Q75" i="42"/>
  <c r="R75" i="42" s="1"/>
  <c r="W75" i="42"/>
  <c r="X75" i="42" s="1"/>
  <c r="S75" i="42"/>
  <c r="T75" i="42" s="1"/>
  <c r="N93" i="42"/>
  <c r="U74" i="42"/>
  <c r="V74" i="42" s="1"/>
  <c r="S74" i="42"/>
  <c r="T74" i="42" s="1"/>
  <c r="W74" i="42"/>
  <c r="X74" i="42" s="1"/>
  <c r="Q74" i="42"/>
  <c r="R74" i="42" s="1"/>
  <c r="U81" i="42"/>
  <c r="V81" i="42" s="1"/>
  <c r="U86" i="42"/>
  <c r="V86" i="42" s="1"/>
  <c r="S81" i="42"/>
  <c r="T81" i="42" s="1"/>
  <c r="Y86" i="42" l="1"/>
  <c r="Z86" i="42" s="1"/>
  <c r="S93" i="42"/>
  <c r="X93" i="42"/>
  <c r="W93" i="42"/>
  <c r="Y75" i="42"/>
  <c r="Z75" i="42" s="1"/>
  <c r="Y81" i="42"/>
  <c r="Z81" i="42" s="1"/>
  <c r="Y74" i="42"/>
  <c r="Z74" i="42" s="1"/>
  <c r="Q93" i="42"/>
  <c r="U93" i="42"/>
  <c r="T93" i="42" l="1"/>
  <c r="R93" i="42"/>
  <c r="Y93" i="42"/>
  <c r="V93" i="42"/>
  <c r="Z93" i="42" l="1"/>
</calcChain>
</file>

<file path=xl/sharedStrings.xml><?xml version="1.0" encoding="utf-8"?>
<sst xmlns="http://schemas.openxmlformats.org/spreadsheetml/2006/main" count="1552" uniqueCount="454">
  <si>
    <t>รายการ</t>
  </si>
  <si>
    <t>รวม</t>
  </si>
  <si>
    <t>หมายเหตุ</t>
  </si>
  <si>
    <t>ชื่อ-สกุล  ตามสมุดบัญชี</t>
  </si>
  <si>
    <t>ตำแหน่ง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</si>
  <si>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</si>
  <si>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</si>
  <si>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</si>
  <si>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</si>
  <si>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</si>
  <si>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</si>
  <si>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</si>
  <si>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</si>
  <si>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</si>
  <si>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</si>
  <si>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</si>
  <si>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จำนวน</t>
  </si>
  <si>
    <t>ราคาต่อหน่วย</t>
  </si>
  <si>
    <t>ราคารวม</t>
  </si>
  <si>
    <t>ผู้รับผิดชอบ</t>
  </si>
  <si>
    <t>ประเภท</t>
  </si>
  <si>
    <t>เภสัชกรรม</t>
  </si>
  <si>
    <t>บริหาร</t>
  </si>
  <si>
    <t>ลำดับ</t>
  </si>
  <si>
    <t>พตส /ปี</t>
  </si>
  <si>
    <t xml:space="preserve">                                         แบบรายชื่อแนบท้ายประกอบการเบิกเงินค่าตอบแทนเบี้ยเลี้ยงเหมาจ่ายสำหรับเจ้าหน้าที่ที่ปฏิบัติงานในหน่วยบริการ                                   </t>
  </si>
  <si>
    <t>ลำดับที่</t>
  </si>
  <si>
    <t>ชื่อ</t>
  </si>
  <si>
    <t>ระยะเวลา</t>
  </si>
  <si>
    <t>แพทย์</t>
  </si>
  <si>
    <t>ปีที่ 1- ปีที่ 3</t>
  </si>
  <si>
    <t>ปีที่ 11 ขึ้นไป</t>
  </si>
  <si>
    <t>เภสัชกร</t>
  </si>
  <si>
    <t>รวมทั้งสิ้น</t>
  </si>
  <si>
    <t>ก.ย.</t>
  </si>
  <si>
    <t>ราคา/หน่วย</t>
  </si>
  <si>
    <t xml:space="preserve">ชื่อ-สกุล  </t>
  </si>
  <si>
    <t>เงินเดือนประมาณการ/ ปี</t>
  </si>
  <si>
    <t>ชื่อ-สกุล</t>
  </si>
  <si>
    <t>จำนวนเงิน/เดือน</t>
  </si>
  <si>
    <t>จำนวนเงิน/ปี</t>
  </si>
  <si>
    <t>รวมทันตแพทย์</t>
  </si>
  <si>
    <t>รวมแพทย์</t>
  </si>
  <si>
    <t>รวมเภสัชกร</t>
  </si>
  <si>
    <t>ค่าตอบแทน</t>
  </si>
  <si>
    <t>ยอดรวมจัดซื้อจริง</t>
  </si>
  <si>
    <t>วัสดุทันตกรรม</t>
  </si>
  <si>
    <t>ค่าซ่อมแซมบำรุงรักษาครุภัณฑ์การแพทย์ ไตรมาส 1</t>
  </si>
  <si>
    <t>ค่าซ่อมแซมบำรุงรักษาครุภัณฑ์การแพทย์ ไตรมาส 2</t>
  </si>
  <si>
    <t>ค่าซ่อมแซมบำรุงรักษาครุภัณฑ์การแพทย์ ไตรมาส 3</t>
  </si>
  <si>
    <t>ค่าซ่อมแซมบำรุงรักษาครุภัณฑ์การแพทย์ ไตรมาส 4</t>
  </si>
  <si>
    <t>วิธีเฉพาะเจาะจง</t>
  </si>
  <si>
    <t>จัดซื้อจัดจ้างโดยวิธี</t>
  </si>
  <si>
    <t>ค่าซ่อมแซมบำรุงรักษาครุภัณฑ์อื่น ไตรมาส 1</t>
  </si>
  <si>
    <t>ค่าซ่อมแซมบำรุงรักษาครุภัณฑ์อื่น ไตรมาส 2</t>
  </si>
  <si>
    <t>ค่าซ่อมแซมบำรุงรักษาครุภัณฑ์อื่น ไตรมาส 3</t>
  </si>
  <si>
    <t>ค่าซ่อมแซมบำรุงรักษาครุภัณฑ์อื่น ไตรมาส 4</t>
  </si>
  <si>
    <t>(บาท)</t>
  </si>
  <si>
    <t>แผนงาน</t>
  </si>
  <si>
    <t>งาน/โครงการ</t>
  </si>
  <si>
    <t>ลักษณะงาน(√)</t>
  </si>
  <si>
    <t>งานต่อเนื่องที่ผูกพันงบประมาณปีต่อไป</t>
  </si>
  <si>
    <t>วิธีการ</t>
  </si>
  <si>
    <t>จัดซื้อ</t>
  </si>
  <si>
    <t>จัดจ้าง</t>
  </si>
  <si>
    <t>วิธีคัดเลือก</t>
  </si>
  <si>
    <t>e-market</t>
  </si>
  <si>
    <t>e-bidding</t>
  </si>
  <si>
    <t>แผนการจ่ายเงิน</t>
  </si>
  <si>
    <t>เงินนอกงบประมาณ หรือเงินสมทบ (บาท)</t>
  </si>
  <si>
    <t>แผนปฏิบัติการ ระบุ เดือนปี</t>
  </si>
  <si>
    <t>เริ่มดำเนินการ</t>
  </si>
  <si>
    <t>คาดว่าจะลงนามในสัญญา</t>
  </si>
  <si>
    <t>คาดว่าจะมีการส่งมอบ</t>
  </si>
  <si>
    <t>งานประกัน</t>
  </si>
  <si>
    <t xml:space="preserve">บัญชีรายละเอียดเงินเดือนลูกจ้างชั่วคราว </t>
  </si>
  <si>
    <t>รายการเวชภัณฑ์ยา</t>
  </si>
  <si>
    <t>รายการวัสดุสำนักงาน</t>
  </si>
  <si>
    <t>วัสดุเชื้อเพลิงและหล่อลื่น</t>
  </si>
  <si>
    <t>ชันสูตร</t>
  </si>
  <si>
    <t>กลุ่มการ</t>
  </si>
  <si>
    <t>วัสดุสำนักงาน</t>
  </si>
  <si>
    <t>วัสดุงานบ้านงานครัว</t>
  </si>
  <si>
    <t>วัสดุการแพทย์ทั่วไป</t>
  </si>
  <si>
    <t>ครุภัณฑ์สำนักงาน</t>
  </si>
  <si>
    <t>เวชภัณฑ์ยา</t>
  </si>
  <si>
    <t>วัสดุก่อสร้าง</t>
  </si>
  <si>
    <t>วัสดุคอมพิวเตอร์</t>
  </si>
  <si>
    <t>ค่าสาธารณูปโภค</t>
  </si>
  <si>
    <t xml:space="preserve"> </t>
  </si>
  <si>
    <t>ทันตแพทย์ปฏิบัติการ</t>
  </si>
  <si>
    <t>เภสัชกรปฏิบัติการ</t>
  </si>
  <si>
    <t>นายแพทย์ปฏิบัติการ</t>
  </si>
  <si>
    <t>พตส/ เดือน</t>
  </si>
  <si>
    <t>5% ประกันสังคม</t>
  </si>
  <si>
    <t>งานส่งต่อผู้ป่วย</t>
  </si>
  <si>
    <t>อุบัติเหตุฉุกเฉิน</t>
  </si>
  <si>
    <t>ผู้ป่วยใน</t>
  </si>
  <si>
    <t>พนักงานเปล</t>
  </si>
  <si>
    <t>ผู้ช่วยเหลือคนไข้</t>
  </si>
  <si>
    <t>รังสี</t>
  </si>
  <si>
    <t>พนักงานขับรถ</t>
  </si>
  <si>
    <t>งานเวชฯ</t>
  </si>
  <si>
    <t>จ่ายกลาง</t>
  </si>
  <si>
    <t>ขนาด</t>
  </si>
  <si>
    <t>อัตราการใช้ย้อนหลัง</t>
  </si>
  <si>
    <t>ประมาณ</t>
  </si>
  <si>
    <t>ปริมาณ</t>
  </si>
  <si>
    <t>ประมาณการ</t>
  </si>
  <si>
    <t xml:space="preserve">ราคา </t>
  </si>
  <si>
    <t>มูลค่า</t>
  </si>
  <si>
    <t>กลุ่มงาน</t>
  </si>
  <si>
    <t>บรรจุ</t>
  </si>
  <si>
    <t>3 ปี</t>
  </si>
  <si>
    <t>การใช้ใน</t>
  </si>
  <si>
    <t>คงคลัง</t>
  </si>
  <si>
    <t>ต่อ</t>
  </si>
  <si>
    <t>การจัดซื้อ</t>
  </si>
  <si>
    <t>งวดที่ 1</t>
  </si>
  <si>
    <t>งวดที่ 2</t>
  </si>
  <si>
    <t>งวดที่ 3</t>
  </si>
  <si>
    <t>งวดที่ 4</t>
  </si>
  <si>
    <t>หน่วย</t>
  </si>
  <si>
    <t>ปี2561</t>
  </si>
  <si>
    <t>ปี2562</t>
  </si>
  <si>
    <t>ปี2563</t>
  </si>
  <si>
    <t>ยกมา</t>
  </si>
  <si>
    <t>(ต.ค.-ธ.ค)</t>
  </si>
  <si>
    <t>(ม.ค.-มี.ค.)</t>
  </si>
  <si>
    <t>(เม.ย-มิ.ย.)</t>
  </si>
  <si>
    <t>(ก.ค.-ก.ย.)</t>
  </si>
  <si>
    <t>นับ</t>
  </si>
  <si>
    <t>(รายการ)</t>
  </si>
  <si>
    <t>วัสดุวิทย์</t>
  </si>
  <si>
    <t>เฉพาะเจาะจง</t>
  </si>
  <si>
    <t>Plaster ผ้า 1cms</t>
  </si>
  <si>
    <t>Silk no 2/0</t>
  </si>
  <si>
    <t>Silk no 3/0</t>
  </si>
  <si>
    <t xml:space="preserve">Slapเผือกสำเร็จรูป 3" </t>
  </si>
  <si>
    <t>Slapเผือกสำเร็จรูป 4"</t>
  </si>
  <si>
    <t>Slapเผือกสำเร็จรูป 6"</t>
  </si>
  <si>
    <t>Soft callar no L</t>
  </si>
  <si>
    <t>Soft callar no m</t>
  </si>
  <si>
    <t>Soft callar no s</t>
  </si>
  <si>
    <t>Spinal needle dis no 20</t>
  </si>
  <si>
    <t>Spinal needle dis no 22</t>
  </si>
  <si>
    <t>Spinal needle dis no 23</t>
  </si>
  <si>
    <t>Spinal needle dis no 25</t>
  </si>
  <si>
    <t>Stockgenet</t>
  </si>
  <si>
    <t>Suction no 10</t>
  </si>
  <si>
    <t>Suction no 12</t>
  </si>
  <si>
    <t>Suction no 14</t>
  </si>
  <si>
    <t>Suction no 16</t>
  </si>
  <si>
    <t>Suction no 18</t>
  </si>
  <si>
    <t>Suction no 5</t>
  </si>
  <si>
    <t>Suction no 6</t>
  </si>
  <si>
    <t>Suction no 8</t>
  </si>
  <si>
    <t>Surgical needle 1/2 circle cutting no 28</t>
  </si>
  <si>
    <t>Surgical needle 1/2 circle cutting no 32</t>
  </si>
  <si>
    <t>Surgical needles 1/2 circle cutting no 24</t>
  </si>
  <si>
    <t>Syringes ball no 2</t>
  </si>
  <si>
    <t>Syringes ball no 3</t>
  </si>
  <si>
    <t>Syringes disposible no 10 cc</t>
  </si>
  <si>
    <t>Syringes disposible no 5 cc</t>
  </si>
  <si>
    <t>Syringes disposible no20 cc</t>
  </si>
  <si>
    <t>Syringes disposible no3 cc</t>
  </si>
  <si>
    <t>Syringes Insuline 1 ccเข็ม 27 1/2"</t>
  </si>
  <si>
    <t>Syringes Insuline 1 ccเข็ม 29 1/2"</t>
  </si>
  <si>
    <t>Syringes Insuline 1 ccเข็ม ไม่มีเข็ม27 1/2</t>
  </si>
  <si>
    <t>Thoracic catheter no24</t>
  </si>
  <si>
    <t>Thoracic catheter no28</t>
  </si>
  <si>
    <t>Thoracic catheter no32</t>
  </si>
  <si>
    <t>Transpore 1/2"</t>
  </si>
  <si>
    <t>T-way</t>
  </si>
  <si>
    <t>Ultrasound gel</t>
  </si>
  <si>
    <t>Urinal plastic</t>
  </si>
  <si>
    <t>urine bag</t>
  </si>
  <si>
    <t>Webil 4"(สำลีรองเฝือก)</t>
  </si>
  <si>
    <t>Webil 6"(สำลีรองเฝือก)</t>
  </si>
  <si>
    <t>Webril 3"(สำลีรองเฝือก)</t>
  </si>
  <si>
    <t>ชุดยาพ่นเด็ก</t>
  </si>
  <si>
    <t>ชุดยาพ่นผู้ใหญ่</t>
  </si>
  <si>
    <t>ถุงมือ  nonsterile n0 `7.5</t>
  </si>
  <si>
    <t>ถุงมือ  sterile n0 `6.5</t>
  </si>
  <si>
    <t>ถุงมือ sterile n0 `7</t>
  </si>
  <si>
    <t>ถุงมือdis  sx</t>
  </si>
  <si>
    <t xml:space="preserve">ถุงมือdis  m </t>
  </si>
  <si>
    <t xml:space="preserve">ถุงมือdis  s </t>
  </si>
  <si>
    <t>ถุงมือdis L</t>
  </si>
  <si>
    <t>อัน</t>
  </si>
  <si>
    <t>ชุด</t>
  </si>
  <si>
    <t>ม้วน</t>
  </si>
  <si>
    <t>กล่อง</t>
  </si>
  <si>
    <t>ใบ</t>
  </si>
  <si>
    <t>โหล</t>
  </si>
  <si>
    <t>เส้น</t>
  </si>
  <si>
    <t>กระปุก</t>
  </si>
  <si>
    <t>คู่</t>
  </si>
  <si>
    <t>รายการวัสดุวิทยาศาสตร์หรือการแพทย์</t>
  </si>
  <si>
    <t>วัสดุวิทย์ฯ</t>
  </si>
  <si>
    <t>1 ขวด</t>
  </si>
  <si>
    <t>งานเวช</t>
  </si>
  <si>
    <t>ค่าใช้สอย</t>
  </si>
  <si>
    <t>ถังออกซิเจนขนาดใหญ่</t>
  </si>
  <si>
    <t>ถังออกซิเจนขนาดเล็กสำหรับเคลื่อนย้ายผู้ป่วยระหว่างส่งต่อ</t>
  </si>
  <si>
    <t>หัวต่อออกซิเจนต่อกับถัง</t>
  </si>
  <si>
    <t>หัวต่อออกซิเจนต่อไปร์ไลท์ชนิด 2 หัว</t>
  </si>
  <si>
    <t>หัวต่อออกซิเจนต่อไปร์ไลท์ชนิด 1 หัว</t>
  </si>
  <si>
    <t>เครื่องวัดความดันโลหิตแบบตั้งโต๊ะ</t>
  </si>
  <si>
    <t>มูลค่าการใช้ย้อนหลัง</t>
  </si>
  <si>
    <t>อัตราการเพิ่มขึ้น</t>
  </si>
  <si>
    <t>ในปี 60-61</t>
  </si>
  <si>
    <t>ในปี 61-62</t>
  </si>
  <si>
    <t>วัสดุยานพาหนะและขนส่ง</t>
  </si>
  <si>
    <t>วัสดุโฆษณาและเผยแพร่</t>
  </si>
  <si>
    <t>วัสดุการเกษตร</t>
  </si>
  <si>
    <t>วัสดุเครื่องแต่งกาย</t>
  </si>
  <si>
    <t>วัสดุไฟฟ้าและวิทยุ</t>
  </si>
  <si>
    <t>ครุภัณฑ์คอมพิวเตอร์</t>
  </si>
  <si>
    <t>ครุภัณฑ์วิทยาศาสตร์และการแพทย์</t>
  </si>
  <si>
    <t>ครุภัณฑ์โฆษณาและเผยแพร่</t>
  </si>
  <si>
    <t>ครุภัณฑ์ไฟฟ้าและวิทยุ</t>
  </si>
  <si>
    <t>ครุภัณฑ์งานบ้านงานครัว</t>
  </si>
  <si>
    <t>ครุภัณฑ์การเกษตร</t>
  </si>
  <si>
    <t>ครุภัณฑ์ก่อสร้าง</t>
  </si>
  <si>
    <t>ครุภัณฑ์ยานพาหนะและขนส่ง</t>
  </si>
  <si>
    <t>ค่าซ่อมแซมบำรุงยานพาหนะ ไตรมาส 1</t>
  </si>
  <si>
    <t>ค่าซ่อมแซมบำรุงยานพาหนะ ไตรมาส 2</t>
  </si>
  <si>
    <t>ค่าซ่อมแซมบำรุงยานพาหนะ ไตรมาส 3</t>
  </si>
  <si>
    <t>ค่าซ่อมแซมบำรุงยานพาหนะ ไตรมาส 4</t>
  </si>
  <si>
    <t>สิ่งก่อสร้าง</t>
  </si>
  <si>
    <t>√</t>
  </si>
  <si>
    <t xml:space="preserve">  แบบรายชื่อแนบท้ายประกอบการเบิกเงินค่าตอบแทนเบี้ยเลี้ยงเหมาจ่ายสำหรับเจ้าหน้าที่ที่ปฏิบัติงานในหน่วยบริการ                                   </t>
  </si>
  <si>
    <t>แผนปฏิบัติการจัดซื้อเวชภัณฑ์ยา  (กลุ่มงานเภสัชกรรม)</t>
  </si>
  <si>
    <t>7. 1 รายละเอียดแผนการสนับสนุน รพ.สต.  (ไม่รวมเงินตามผลงาน)</t>
  </si>
  <si>
    <t>ชื่อ รพ.สต</t>
  </si>
  <si>
    <t>ขนาด รพสต. ตามประกาศ สธ 0204/22819 ลว15กค.59 ใช้ข้อมูลประชากร UC กค.60</t>
  </si>
  <si>
    <t>Fixed Cost ตามประกาศ (สธ0204/22819 ลว.15 กค.59)</t>
  </si>
  <si>
    <t>รายการอื่น</t>
  </si>
  <si>
    <t>ยา เวชภัณฑ์ และวัสดุทุกประเภท</t>
  </si>
  <si>
    <t>งบค่าเสื่อม UC (3)</t>
  </si>
  <si>
    <t>ค่าบริหารจัดการ</t>
  </si>
  <si>
    <t>ค่าตอบแทนนอกเวลา</t>
  </si>
  <si>
    <t>ค่าจ้างกลุ่มวิชาชีพ/พกส.</t>
  </si>
  <si>
    <t>สมทบประกันสังคม5%</t>
  </si>
  <si>
    <t>กองทุนสำรองเลี้ยงชีพ พกส.2%</t>
  </si>
  <si>
    <t>เหมาจ่าย ฉบับ11</t>
  </si>
  <si>
    <t>ค่าสอบเทียบเครื่องมือแพทย์ กลุ่มการพยาบาล</t>
  </si>
  <si>
    <t>ค่าสอบเทียบเครื่องมือแพทย์ เทคนิคบริการ</t>
  </si>
  <si>
    <t>แผนงานโครงการ</t>
  </si>
  <si>
    <t>รวม(1)</t>
  </si>
  <si>
    <t>ยา+ยาโรคเรื้อรัง+วัคซีน</t>
  </si>
  <si>
    <t>ยาสมุนไพร</t>
  </si>
  <si>
    <t>เวชภัณฑ์มิใช่ยา</t>
  </si>
  <si>
    <t>วัสดุวิทยาศาสตร์การแพทย์(LAB)</t>
  </si>
  <si>
    <t>รวม(2)</t>
  </si>
  <si>
    <t>ในปี 2564</t>
  </si>
  <si>
    <t>แผนปฎิบัติการจัดซื้อเวชภัณฑ์ที่มิใช่ยา ประเภท วัสดุวิทยาศาสตร์หรือการแพทย์ (งานชันสูตร)</t>
  </si>
  <si>
    <t>Bisacodyl tab 5 mg</t>
  </si>
  <si>
    <t>Brown mixture   ยาสามัญ</t>
  </si>
  <si>
    <t>Budesonide MDI</t>
  </si>
  <si>
    <t>Calamine lotion 60 ml</t>
  </si>
  <si>
    <t>Calcium carbonate tab 600 mg</t>
  </si>
  <si>
    <t>Calcium gluconate inj. 10 ml</t>
  </si>
  <si>
    <t>Calcium polystyrene sulfonate 5g.</t>
  </si>
  <si>
    <t>Captopril 25 mg</t>
  </si>
  <si>
    <t>Carbamazepine tab 200 mg</t>
  </si>
  <si>
    <t>Cefazolin 1 G</t>
  </si>
  <si>
    <t>Ceftriaxone inj. 1 g</t>
  </si>
  <si>
    <t>Ceftazidime inj. 1 g</t>
  </si>
  <si>
    <t>Cetirizine 10 mg</t>
  </si>
  <si>
    <t>Chloroquine tab 250 mg</t>
  </si>
  <si>
    <t>Chlorpheniramine inj. 10 mg/ml</t>
  </si>
  <si>
    <t>Chlorpheniramine syrup 2 mg/5ml</t>
  </si>
  <si>
    <t>Chlorpheniramine tab 4 mg</t>
  </si>
  <si>
    <t xml:space="preserve">CHLORPROMAZINE 100 mg </t>
  </si>
  <si>
    <t>CHLORPROMAZINE 50 mg</t>
  </si>
  <si>
    <t>Clindamycin HCI 300 mg</t>
  </si>
  <si>
    <t>Clindamycin phosphate inj. 150mg/ml</t>
  </si>
  <si>
    <t>Clobetasol propionate  5 g.</t>
  </si>
  <si>
    <t>Clopidogrel 75  mg</t>
  </si>
  <si>
    <t>Clotrimazole cream 1% 10g.</t>
  </si>
  <si>
    <t>Clotrimazole troche</t>
  </si>
  <si>
    <t>Clotrimazole vaginal tab  0.1g</t>
  </si>
  <si>
    <t>Colchicine tab 0.6 mg</t>
  </si>
  <si>
    <t>Conjugated estrogen tab 0.625 mg</t>
  </si>
  <si>
    <t>Clonazepam 0.5 mg tab</t>
  </si>
  <si>
    <t>Clonazepam 2 mg tab</t>
  </si>
  <si>
    <t>Clozapine 100 mg</t>
  </si>
  <si>
    <t>Co-trimoxazole susp. 200:40 mg</t>
  </si>
  <si>
    <t>Co-trimoxazole tab 400:80</t>
  </si>
  <si>
    <t>Cyproheptadine 4 mg</t>
  </si>
  <si>
    <t>D 10 N/2  (1000ml)</t>
  </si>
  <si>
    <t>D 10 W  (500ml)</t>
  </si>
  <si>
    <t>D 5 N/2 (1,000ml)</t>
  </si>
  <si>
    <t>D 5 N/3 (500ml)</t>
  </si>
  <si>
    <t>D 5 N/4 (500ml)</t>
  </si>
  <si>
    <t>D 5 N/5 (500ml)</t>
  </si>
  <si>
    <t>D 5 S  (1,000ml)</t>
  </si>
  <si>
    <t>D 5 W  (100ml)</t>
  </si>
  <si>
    <t>D 5 W  (500ml)</t>
  </si>
  <si>
    <t>Dex oph</t>
  </si>
  <si>
    <t>Dexamethasone inj. 4 mg/ml</t>
  </si>
  <si>
    <t>Dextromethorphan tab 15 mg</t>
  </si>
  <si>
    <t>Dextrose inj 50% w/v 50 ml</t>
  </si>
  <si>
    <t xml:space="preserve">DIAZEPAM INJECTION 10 mg/2 ml </t>
  </si>
  <si>
    <t>Diazepam tab 2 mg</t>
  </si>
  <si>
    <t>Diazepam tab 5 mg</t>
  </si>
  <si>
    <t>Diclofenac inj. 75 mg/3ml</t>
  </si>
  <si>
    <t>Dicloxacillin cap 250 mg</t>
  </si>
  <si>
    <t>Dicloxacillin dry syrup 125 mg/5ml</t>
  </si>
  <si>
    <t xml:space="preserve">Dicyclomine HCl 10 mg </t>
  </si>
  <si>
    <t>Digoxin inj. 0.5 mg/2ml</t>
  </si>
  <si>
    <t>Digoxin tab 0.25 mg</t>
  </si>
  <si>
    <t>Dimenhydrinate inj. 50 mg/ml</t>
  </si>
  <si>
    <t>Dimenhydrinate tab 50 mg</t>
  </si>
  <si>
    <t>Dipotassium clorazepate cap 5 mg</t>
  </si>
  <si>
    <t>Domperidone susp. 5 mg/5ml</t>
  </si>
  <si>
    <t>Domperidone tab 10 mg</t>
  </si>
  <si>
    <t>Dopamine inj. 250 mg/10ml</t>
  </si>
  <si>
    <t>Doxazosin 2 mg</t>
  </si>
  <si>
    <t>Doxycycline cap 100 mg</t>
  </si>
  <si>
    <t>Efavirenz Tablets 600 mg</t>
  </si>
  <si>
    <t>Enalapril 20 mg</t>
  </si>
  <si>
    <t>Enalapril 5 mg</t>
  </si>
  <si>
    <t>Enema (Sodium biphosphate) 133 ml.</t>
  </si>
  <si>
    <t>Ergotamine + Caffeine tab 100 mg</t>
  </si>
  <si>
    <t>Erythromycin dry syrup 125 mg/5ml</t>
  </si>
  <si>
    <t>Ethinylestradiol30 + Levonorgestrel 150</t>
  </si>
  <si>
    <t>Ethambutol 400 mg</t>
  </si>
  <si>
    <t>Ferrous Fumalate drop syrup 50 mg/0.6ml</t>
  </si>
  <si>
    <t>Ferrous Fumalate  syrup 76mg/ml</t>
  </si>
  <si>
    <t>Ferrous fumarate tab 200 mg</t>
  </si>
  <si>
    <t>Fluoxetine cap 20 mg</t>
  </si>
  <si>
    <t>Fluphenazine decanoate 25 mg/ml</t>
  </si>
  <si>
    <t>Folic acid tab 5 mg</t>
  </si>
  <si>
    <t>Formaldehyde solution 450 ml.</t>
  </si>
  <si>
    <t>Furosemide inj. 20 mg/2ml</t>
  </si>
  <si>
    <t>Furosemide inj. 250 mg/25ml</t>
  </si>
  <si>
    <t>Furosemide tab 40 mg</t>
  </si>
  <si>
    <t xml:space="preserve">Gemfibrozil 600 mg </t>
  </si>
  <si>
    <t>Gentamicin 40mg/ml</t>
  </si>
  <si>
    <t>ก</t>
  </si>
  <si>
    <t>ค</t>
  </si>
  <si>
    <t>ข</t>
  </si>
  <si>
    <t>ง</t>
  </si>
  <si>
    <t>1 เม็ด</t>
  </si>
  <si>
    <t>1 หลอด</t>
  </si>
  <si>
    <t>500 เม็ด/กล่อง</t>
  </si>
  <si>
    <t>1 ซอง</t>
  </si>
  <si>
    <t>1000 เม็ด/กล่อง</t>
  </si>
  <si>
    <t>1 แท่ง</t>
  </si>
  <si>
    <t>1000  เม็ด/กล่อง</t>
  </si>
  <si>
    <t>500  เม็ด/กล่อง</t>
  </si>
  <si>
    <t>1 แคปซูล</t>
  </si>
  <si>
    <t>28 เม็ด/แผง</t>
  </si>
  <si>
    <t>วิธีต่อรองราคาร่วมแล้วตกลงราคา</t>
  </si>
  <si>
    <t>สืบราคาร่วมจังหวัด</t>
  </si>
  <si>
    <t>E-bidding</t>
  </si>
  <si>
    <t>เครื่องดูดน้ำลายชนิดแรงสูง (high power suction)</t>
  </si>
  <si>
    <t xml:space="preserve">เครื่องปั๊มลมยูนิต 1 </t>
  </si>
  <si>
    <t xml:space="preserve">เครื่องสำรองไฟยูนิต 2 </t>
  </si>
  <si>
    <t>วิธีการจัดซื้อ</t>
  </si>
  <si>
    <t>โต๊ะคร่อมเตียง</t>
  </si>
  <si>
    <t>ขมิ้นชัน</t>
  </si>
  <si>
    <t>60 แคปซูล/กระปุก</t>
  </si>
  <si>
    <t>100แคปซูล/กล่อง</t>
  </si>
  <si>
    <t>ฟ้าทะลายโจร</t>
  </si>
  <si>
    <t>15กรัม/กระปุก</t>
  </si>
  <si>
    <t>เบญจกูล</t>
  </si>
  <si>
    <t>70เม็ด/กระปุก</t>
  </si>
  <si>
    <t>เขียวหอม</t>
  </si>
  <si>
    <t>เครื่องตรวจหูและตา</t>
  </si>
  <si>
    <t>เครื่องวัดความดันลูกตาซีออด</t>
  </si>
  <si>
    <t>รถเข็นจ่ายยาผู้ป่วย มีช่องยา 30 ช่อง</t>
  </si>
  <si>
    <t>รถเข็นจ่ายยาผู้ป่วย มีช่องยา 10 ช่อง</t>
  </si>
  <si>
    <t>CBC</t>
  </si>
  <si>
    <t>test</t>
  </si>
  <si>
    <t>DTX</t>
  </si>
  <si>
    <t>Anti-A</t>
  </si>
  <si>
    <t>10 ml</t>
  </si>
  <si>
    <t>Anti-B</t>
  </si>
  <si>
    <t>Anti-D</t>
  </si>
  <si>
    <t>DCIP</t>
  </si>
  <si>
    <t>Test</t>
  </si>
  <si>
    <t>PT INR</t>
  </si>
  <si>
    <t>Urine strip 2 แถบ</t>
  </si>
  <si>
    <t>Urine strip 11 แถบ</t>
  </si>
  <si>
    <t>Urine microalbumin</t>
  </si>
  <si>
    <t>Urine control 2 level</t>
  </si>
  <si>
    <t>Methamphetamine</t>
  </si>
  <si>
    <t>Urine Pregnancy Test</t>
  </si>
  <si>
    <t>THC (กัญชา)</t>
  </si>
  <si>
    <t>Fecal occult blood</t>
  </si>
  <si>
    <t>Dengue Ag</t>
  </si>
  <si>
    <t>Dengue IgM IgG</t>
  </si>
  <si>
    <t>Malaria rapid test</t>
  </si>
  <si>
    <t>Syphilis rapid test</t>
  </si>
  <si>
    <t>HIV Ag/Ab</t>
  </si>
  <si>
    <t>Anti-HIV (Retroscreen)</t>
  </si>
  <si>
    <t>Anti-HIV (First response)</t>
  </si>
  <si>
    <t>HBs Ag</t>
  </si>
  <si>
    <t>Anti- HBs</t>
  </si>
  <si>
    <t>Anti-HCV</t>
  </si>
  <si>
    <t>Wright giemsa stain</t>
  </si>
  <si>
    <t>4×450 ml.</t>
  </si>
  <si>
    <t xml:space="preserve">วัสดุวิทยาศาสตร์หรือการแพทย์ </t>
  </si>
  <si>
    <t>วัสดุบริโภค (อาหารเหลว)</t>
  </si>
  <si>
    <t>แผนปฎิบัติการจัดซื้อเวชภัณฑ์ที่มิใช่ยา ประเภท วัสดุการแพทย์ทั่วไป</t>
  </si>
  <si>
    <t>รายการวัสดุการแพทย์ทั่วไป</t>
  </si>
  <si>
    <t>เงินเดือนประมาณการ/ เดือน(หลังหักประกันสังคม)</t>
  </si>
  <si>
    <t>Troponon-I</t>
  </si>
  <si>
    <t>HbA1C</t>
  </si>
  <si>
    <t>เครื่องชั่งน้ำหนักดิจิตอล</t>
  </si>
  <si>
    <t>เงินเดือนประมาณการ/ปี</t>
  </si>
  <si>
    <t>...</t>
  </si>
  <si>
    <t>....</t>
  </si>
  <si>
    <t>บัญชีรายละเอียดเงินเดือนพนักงานกระทรวงสาธารณสุข .............................</t>
  </si>
  <si>
    <t>.........</t>
  </si>
  <si>
    <t>บัญชีรายละเอียดค่าตอบแทน ไม่ทำเวชปฎิบัติ....................................</t>
  </si>
  <si>
    <t>ประจำเดือนตุลาคม พ.ศ.256x ถึง เดือนกันยายน พ.ศ.256x  ประมาณการปี 256x</t>
  </si>
  <si>
    <t>ชื่อโรงพยาบาล….............................. จังหวัด…................................... เป็นหน่วยบริการ พื้นที่ปกติ     ระดับ….......</t>
  </si>
  <si>
    <t>…..</t>
  </si>
  <si>
    <t>….</t>
  </si>
  <si>
    <t>ชื่อโรงพยาบาล…................... จังหวัด….......................... เป็นหน่วยบริการ พื้นที่ปกติ     ระดับ….......</t>
  </si>
  <si>
    <t>แบบรายงานแผนปฏิบัติการจัดซื้อจัดจ้าง ประจำปีงบประมาณ พ.ศ.256x</t>
  </si>
  <si>
    <t>งบประมาณงบลงทุนเงินบำรุง  โรงพยาบาล…...............................</t>
  </si>
  <si>
    <t>งานที่เสร็จภายในปี 256x</t>
  </si>
  <si>
    <t>งบประมาณที่ได้รับอนุมัติ ปี 256x (บาท)</t>
  </si>
  <si>
    <t>ประมาณการ ค่าตอบแทน โรงพยาบาล…...............  จังหวัด…....................</t>
  </si>
  <si>
    <t>ประมาณการปี256x</t>
  </si>
  <si>
    <t>หมวด ซ่อมบำรุงยานพาหนะ ประจำปีงบประมาณ 256x</t>
  </si>
  <si>
    <t>ประมาณการ 6x</t>
  </si>
  <si>
    <t>หมวด ค่าซ่อมแซมบำรุงรักษาครุภัณฑ์การแพทย์ ประจำปีงบประมาณ 256x</t>
  </si>
  <si>
    <t>หมวด ค่าซ่อมแซมบำรุงรักษาครุภัณฑ์อื่นๆ ประจำปีงบประมาณ 256x</t>
  </si>
  <si>
    <t>สรุปแผนปฏิบัติการจัดซื้อโดยใช้งบประมาณจากเงินบำรุง  โรงพยาบาล….................. จังหวัด…................</t>
  </si>
  <si>
    <t>ประจำปีงบประมาณ 256x</t>
  </si>
  <si>
    <t>ปี256x</t>
  </si>
  <si>
    <t>มูลค่าการจัดซื้อปีงบ 256x</t>
  </si>
  <si>
    <t>หน่วยงาน…….........................….จังหวัด….........................</t>
  </si>
  <si>
    <t>หน่วยงาน……....................….จังหวัด…..........................</t>
  </si>
  <si>
    <t>หน่วยงาน……..............…..จังหวัด….........................</t>
  </si>
  <si>
    <t>ok</t>
  </si>
  <si>
    <t>…...</t>
  </si>
  <si>
    <t>แผนปฏิบัติการจัดซื้อเวชภัณฑ์ยา …...........</t>
  </si>
  <si>
    <t>หน่วยงาน……...............…..จังหวัด….............</t>
  </si>
  <si>
    <t>เงินเดือน 1 ตค 6x</t>
  </si>
  <si>
    <t>เงินเดือน 1 ตุลาคม 6x</t>
  </si>
  <si>
    <t>ปี 256x</t>
  </si>
  <si>
    <t>มูลค่า 256x</t>
  </si>
  <si>
    <t>มูลค่าคงคลัง ปี 6x</t>
  </si>
  <si>
    <t>ในปี 256x</t>
  </si>
  <si>
    <t>มูลค่าคงคลัง ปี 256x</t>
  </si>
  <si>
    <t>มูลค่ารวมทั้งปี 6x (1)+(2)+(3)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</si>
</sst>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[$-D00041E]0.#"/>
    <numFmt numFmtId="166" formatCode="_(* #,##0.00_);_(* \(#,##0.00\);_(* &quot;-&quot;??_);_(@_)"/>
    <numFmt numFmtId="167" formatCode="0.000"/>
    <numFmt numFmtId="168" formatCode="_-* #,##0_-;\-* #,##0_-;_-* &quot;-&quot;??_-;_-@"/>
    <numFmt numFmtId="169" formatCode="[$-1070000]d/m/yy;@"/>
    <numFmt numFmtId="170" formatCode="#,##0.000"/>
  </numFmts>
  <fonts count="88"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8"/>
      <name val="TH SarabunPSK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10"/>
      <color theme="1"/>
      <name val="Tahoma"/>
      <family val="2"/>
    </font>
    <font>
      <b/>
      <sz val="10"/>
      <color indexed="64"/>
      <name val="Arial"/>
      <family val="2"/>
    </font>
    <font>
      <sz val="10"/>
      <color indexed="8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4"/>
      <name val="Arial"/>
      <family val="2"/>
    </font>
    <font>
      <sz val="12"/>
      <color indexed="8"/>
      <name val="Verdana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0"/>
      <color theme="1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TH SarabunPSK"/>
      <family val="2"/>
    </font>
    <font>
      <sz val="10"/>
      <name val="Arial"/>
      <family val="2"/>
      <charset val="222"/>
    </font>
    <font>
      <sz val="10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rgb="FF000000"/>
      <name val="TH SarabunPSK"/>
      <family val="2"/>
    </font>
    <font>
      <sz val="16"/>
      <color rgb="FF000000"/>
      <name val="TH SarabunPSK"/>
      <family val="2"/>
    </font>
    <font>
      <b/>
      <sz val="10"/>
      <name val="TH SarabunPSK"/>
      <family val="2"/>
    </font>
    <font>
      <sz val="11"/>
      <name val="TH SarabunPSK"/>
      <family val="2"/>
    </font>
    <font>
      <sz val="18"/>
      <name val="TH SarabunPSK"/>
      <family val="2"/>
    </font>
    <font>
      <sz val="10"/>
      <color indexed="8"/>
      <name val="Tahoma"/>
      <family val="2"/>
    </font>
    <font>
      <sz val="11"/>
      <name val="Calibri"/>
      <family val="2"/>
      <charset val="222"/>
      <scheme val="minor"/>
    </font>
    <font>
      <sz val="18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1"/>
      <name val="Calibri"/>
      <family val="2"/>
    </font>
    <font>
      <b/>
      <sz val="16"/>
      <color rgb="FF000000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58">
    <xf numFmtId="0" fontId="0" fillId="0" borderId="0"/>
    <xf numFmtId="43" fontId="14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65" fontId="19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65" fontId="19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165" fontId="19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65" fontId="19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165" fontId="19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165" fontId="19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5" fontId="19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165" fontId="19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165" fontId="19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65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5" fontId="19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5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5" fontId="21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165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165" fontId="21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65" fontId="21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65" fontId="2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5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5" fontId="21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165" fontId="21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65" fontId="21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165" fontId="21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65" fontId="21" fillId="15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5" fontId="21" fillId="2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23" fillId="4" borderId="0" applyNumberFormat="0" applyBorder="0" applyAlignment="0" applyProtection="0"/>
    <xf numFmtId="0" fontId="24" fillId="21" borderId="7" applyNumberFormat="0" applyAlignment="0" applyProtection="0"/>
    <xf numFmtId="0" fontId="24" fillId="21" borderId="7" applyNumberFormat="0" applyAlignment="0" applyProtection="0"/>
    <xf numFmtId="165" fontId="25" fillId="21" borderId="7" applyNumberFormat="0" applyAlignment="0" applyProtection="0"/>
    <xf numFmtId="0" fontId="26" fillId="22" borderId="8" applyNumberFormat="0" applyAlignment="0" applyProtection="0"/>
    <xf numFmtId="0" fontId="26" fillId="22" borderId="8" applyNumberFormat="0" applyAlignment="0" applyProtection="0"/>
    <xf numFmtId="165" fontId="27" fillId="22" borderId="8" applyNumberFormat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5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65" fontId="36" fillId="5" borderId="0" applyNumberFormat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65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165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165" fontId="42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0" fontId="43" fillId="8" borderId="7" applyNumberFormat="0" applyAlignment="0" applyProtection="0"/>
    <xf numFmtId="0" fontId="43" fillId="8" borderId="7" applyNumberFormat="0" applyAlignment="0" applyProtection="0"/>
    <xf numFmtId="165" fontId="44" fillId="8" borderId="7" applyNumberFormat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165" fontId="46" fillId="0" borderId="12" applyNumberFormat="0" applyFill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65" fontId="48" fillId="23" borderId="0" applyNumberFormat="0" applyBorder="0" applyAlignment="0" applyProtection="0"/>
    <xf numFmtId="0" fontId="49" fillId="0" borderId="0"/>
    <xf numFmtId="0" fontId="49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0" fontId="50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28" fillId="0" borderId="0"/>
    <xf numFmtId="0" fontId="49" fillId="0" borderId="0"/>
    <xf numFmtId="0" fontId="13" fillId="0" borderId="0"/>
    <xf numFmtId="0" fontId="30" fillId="0" borderId="0"/>
    <xf numFmtId="0" fontId="51" fillId="0" borderId="0"/>
    <xf numFmtId="165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50" fillId="0" borderId="0" applyNumberFormat="0" applyFill="0" applyBorder="0" applyProtection="0">
      <alignment vertical="top"/>
    </xf>
    <xf numFmtId="0" fontId="13" fillId="0" borderId="0"/>
    <xf numFmtId="0" fontId="28" fillId="0" borderId="0"/>
    <xf numFmtId="0" fontId="18" fillId="0" borderId="0" applyFill="0" applyProtection="0"/>
    <xf numFmtId="0" fontId="29" fillId="0" borderId="0"/>
    <xf numFmtId="165" fontId="53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49" fillId="0" borderId="0"/>
    <xf numFmtId="0" fontId="28" fillId="0" borderId="0"/>
    <xf numFmtId="0" fontId="49" fillId="0" borderId="0"/>
    <xf numFmtId="0" fontId="49" fillId="0" borderId="0"/>
    <xf numFmtId="0" fontId="28" fillId="24" borderId="13" applyNumberFormat="0" applyFont="0" applyAlignment="0" applyProtection="0"/>
    <xf numFmtId="0" fontId="28" fillId="24" borderId="13" applyNumberFormat="0" applyFont="0" applyAlignment="0" applyProtection="0"/>
    <xf numFmtId="165" fontId="18" fillId="24" borderId="13" applyNumberFormat="0" applyFont="0" applyAlignment="0" applyProtection="0"/>
    <xf numFmtId="0" fontId="54" fillId="21" borderId="14" applyNumberFormat="0" applyAlignment="0" applyProtection="0"/>
    <xf numFmtId="0" fontId="54" fillId="21" borderId="14" applyNumberFormat="0" applyAlignment="0" applyProtection="0"/>
    <xf numFmtId="165" fontId="55" fillId="21" borderId="14" applyNumberFormat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59" fillId="0" borderId="15" applyNumberFormat="0" applyFill="0" applyAlignment="0" applyProtection="0"/>
    <xf numFmtId="165" fontId="60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5" fontId="62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3" fillId="0" borderId="0"/>
    <xf numFmtId="0" fontId="30" fillId="0" borderId="0"/>
    <xf numFmtId="0" fontId="30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" fillId="0" borderId="0"/>
    <xf numFmtId="43" fontId="9" fillId="0" borderId="0" applyFont="0" applyFill="0" applyBorder="0" applyAlignment="0" applyProtection="0"/>
    <xf numFmtId="0" fontId="69" fillId="0" borderId="0"/>
    <xf numFmtId="0" fontId="9" fillId="0" borderId="0"/>
    <xf numFmtId="0" fontId="70" fillId="0" borderId="0"/>
    <xf numFmtId="0" fontId="9" fillId="0" borderId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68" fillId="0" borderId="0"/>
    <xf numFmtId="0" fontId="6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2" fillId="0" borderId="0"/>
    <xf numFmtId="0" fontId="28" fillId="0" borderId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86" fillId="0" borderId="0"/>
    <xf numFmtId="0" fontId="1" fillId="0" borderId="0"/>
  </cellStyleXfs>
  <cellXfs count="540">
    <xf numFmtId="0" fontId="0" fillId="0" borderId="0" xfId="0"/>
    <xf numFmtId="0" fontId="65" fillId="0" borderId="0" xfId="0" applyFont="1" applyFill="1" applyBorder="1"/>
    <xf numFmtId="43" fontId="65" fillId="0" borderId="0" xfId="1" applyFont="1" applyFill="1" applyBorder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Border="1" applyAlignment="1">
      <alignment shrinkToFit="1"/>
    </xf>
    <xf numFmtId="43" fontId="65" fillId="0" borderId="1" xfId="1" applyFont="1" applyFill="1" applyBorder="1"/>
    <xf numFmtId="43" fontId="67" fillId="0" borderId="1" xfId="1" applyFont="1" applyFill="1" applyBorder="1"/>
    <xf numFmtId="0" fontId="67" fillId="0" borderId="1" xfId="0" applyFont="1" applyFill="1" applyBorder="1" applyAlignment="1">
      <alignment horizontal="center"/>
    </xf>
    <xf numFmtId="0" fontId="67" fillId="0" borderId="0" xfId="0" applyFont="1" applyFill="1" applyBorder="1"/>
    <xf numFmtId="0" fontId="65" fillId="0" borderId="1" xfId="0" applyFont="1" applyFill="1" applyBorder="1" applyAlignment="1">
      <alignment shrinkToFit="1"/>
    </xf>
    <xf numFmtId="0" fontId="71" fillId="0" borderId="0" xfId="0" applyFont="1" applyFill="1" applyBorder="1"/>
    <xf numFmtId="0" fontId="17" fillId="0" borderId="1" xfId="0" applyFont="1" applyFill="1" applyBorder="1" applyAlignment="1">
      <alignment horizontal="center"/>
    </xf>
    <xf numFmtId="0" fontId="65" fillId="0" borderId="1" xfId="0" applyFont="1" applyFill="1" applyBorder="1" applyAlignment="1">
      <alignment horizontal="center" shrinkToFit="1"/>
    </xf>
    <xf numFmtId="43" fontId="65" fillId="0" borderId="1" xfId="1" applyFont="1" applyFill="1" applyBorder="1" applyAlignment="1">
      <alignment horizontal="center" shrinkToFit="1"/>
    </xf>
    <xf numFmtId="43" fontId="65" fillId="0" borderId="1" xfId="1" quotePrefix="1" applyFont="1" applyFill="1" applyBorder="1" applyAlignment="1">
      <alignment horizontal="center" shrinkToFit="1"/>
    </xf>
    <xf numFmtId="43" fontId="67" fillId="0" borderId="1" xfId="1" quotePrefix="1" applyFont="1" applyFill="1" applyBorder="1" applyAlignment="1">
      <alignment horizontal="center" shrinkToFit="1"/>
    </xf>
    <xf numFmtId="43" fontId="67" fillId="0" borderId="1" xfId="0" applyNumberFormat="1" applyFont="1" applyFill="1" applyBorder="1" applyAlignment="1">
      <alignment shrinkToFit="1"/>
    </xf>
    <xf numFmtId="0" fontId="67" fillId="0" borderId="0" xfId="0" applyFont="1" applyFill="1" applyBorder="1" applyAlignment="1">
      <alignment shrinkToFit="1"/>
    </xf>
    <xf numFmtId="43" fontId="65" fillId="0" borderId="1" xfId="1" applyFont="1" applyFill="1" applyBorder="1" applyAlignment="1">
      <alignment shrinkToFit="1"/>
    </xf>
    <xf numFmtId="43" fontId="67" fillId="0" borderId="1" xfId="1" applyFont="1" applyFill="1" applyBorder="1" applyAlignment="1">
      <alignment shrinkToFit="1"/>
    </xf>
    <xf numFmtId="0" fontId="65" fillId="0" borderId="0" xfId="0" applyFont="1" applyFill="1"/>
    <xf numFmtId="0" fontId="65" fillId="0" borderId="0" xfId="0" applyFont="1" applyFill="1" applyAlignment="1">
      <alignment horizontal="center" shrinkToFit="1"/>
    </xf>
    <xf numFmtId="164" fontId="67" fillId="0" borderId="1" xfId="0" applyNumberFormat="1" applyFont="1" applyFill="1" applyBorder="1"/>
    <xf numFmtId="0" fontId="67" fillId="0" borderId="0" xfId="0" applyFont="1" applyFill="1"/>
    <xf numFmtId="0" fontId="65" fillId="0" borderId="0" xfId="0" applyFont="1" applyFill="1" applyAlignment="1">
      <alignment shrinkToFit="1"/>
    </xf>
    <xf numFmtId="43" fontId="65" fillId="0" borderId="0" xfId="1" applyFont="1" applyFill="1" applyBorder="1" applyAlignment="1">
      <alignment shrinkToFit="1"/>
    </xf>
    <xf numFmtId="4" fontId="16" fillId="0" borderId="1" xfId="0" applyNumberFormat="1" applyFont="1" applyBorder="1"/>
    <xf numFmtId="0" fontId="16" fillId="0" borderId="0" xfId="0" applyFont="1"/>
    <xf numFmtId="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4" fontId="16" fillId="0" borderId="0" xfId="0" applyNumberFormat="1" applyFont="1"/>
    <xf numFmtId="4" fontId="16" fillId="0" borderId="0" xfId="0" applyNumberFormat="1" applyFont="1" applyAlignment="1">
      <alignment horizontal="center"/>
    </xf>
    <xf numFmtId="40" fontId="65" fillId="0" borderId="0" xfId="0" applyNumberFormat="1" applyFont="1" applyFill="1" applyAlignment="1">
      <alignment vertical="top" shrinkToFit="1"/>
    </xf>
    <xf numFmtId="0" fontId="65" fillId="2" borderId="0" xfId="320" applyFont="1" applyFill="1" applyBorder="1" applyAlignment="1">
      <alignment horizontal="center"/>
    </xf>
    <xf numFmtId="0" fontId="65" fillId="2" borderId="0" xfId="320" applyFont="1" applyFill="1"/>
    <xf numFmtId="4" fontId="15" fillId="0" borderId="1" xfId="0" applyNumberFormat="1" applyFont="1" applyBorder="1"/>
    <xf numFmtId="0" fontId="65" fillId="0" borderId="20" xfId="0" applyFont="1" applyFill="1" applyBorder="1" applyAlignment="1">
      <alignment vertical="center" shrinkToFit="1"/>
    </xf>
    <xf numFmtId="4" fontId="65" fillId="0" borderId="1" xfId="271" applyNumberFormat="1" applyFont="1" applyFill="1" applyBorder="1" applyAlignment="1">
      <alignment vertical="center"/>
    </xf>
    <xf numFmtId="4" fontId="65" fillId="0" borderId="1" xfId="0" applyNumberFormat="1" applyFont="1" applyFill="1" applyBorder="1" applyAlignment="1">
      <alignment vertical="center" shrinkToFit="1"/>
    </xf>
    <xf numFmtId="4" fontId="65" fillId="0" borderId="1" xfId="0" applyNumberFormat="1" applyFont="1" applyFill="1" applyBorder="1" applyAlignment="1">
      <alignment horizontal="right" vertical="center" shrinkToFit="1"/>
    </xf>
    <xf numFmtId="4" fontId="65" fillId="0" borderId="1" xfId="0" applyNumberFormat="1" applyFont="1" applyFill="1" applyBorder="1" applyAlignment="1">
      <alignment horizontal="right" vertical="center" wrapText="1"/>
    </xf>
    <xf numFmtId="0" fontId="65" fillId="0" borderId="1" xfId="0" applyFont="1" applyFill="1" applyBorder="1" applyAlignment="1">
      <alignment horizontal="center" vertical="center"/>
    </xf>
    <xf numFmtId="164" fontId="65" fillId="0" borderId="1" xfId="1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0" fontId="15" fillId="0" borderId="1" xfId="0" applyFont="1" applyFill="1" applyBorder="1" applyAlignment="1">
      <alignment horizontal="center"/>
    </xf>
    <xf numFmtId="0" fontId="16" fillId="2" borderId="0" xfId="0" applyFont="1" applyFill="1" applyBorder="1" applyAlignment="1">
      <alignment vertical="top" wrapText="1"/>
    </xf>
    <xf numFmtId="43" fontId="65" fillId="0" borderId="0" xfId="0" applyNumberFormat="1" applyFont="1" applyFill="1" applyBorder="1"/>
    <xf numFmtId="0" fontId="65" fillId="0" borderId="1" xfId="0" applyFont="1" applyFill="1" applyBorder="1" applyAlignment="1">
      <alignment horizontal="center"/>
    </xf>
    <xf numFmtId="0" fontId="65" fillId="0" borderId="1" xfId="0" applyFont="1" applyFill="1" applyBorder="1"/>
    <xf numFmtId="0" fontId="16" fillId="0" borderId="1" xfId="0" applyFont="1" applyBorder="1"/>
    <xf numFmtId="4" fontId="15" fillId="2" borderId="1" xfId="0" applyNumberFormat="1" applyFont="1" applyFill="1" applyBorder="1" applyAlignment="1">
      <alignment horizontal="center"/>
    </xf>
    <xf numFmtId="0" fontId="15" fillId="2" borderId="0" xfId="0" applyFont="1" applyFill="1"/>
    <xf numFmtId="0" fontId="65" fillId="2" borderId="0" xfId="0" applyFont="1" applyFill="1" applyAlignment="1">
      <alignment vertical="top"/>
    </xf>
    <xf numFmtId="0" fontId="15" fillId="2" borderId="1" xfId="0" applyFont="1" applyFill="1" applyBorder="1"/>
    <xf numFmtId="0" fontId="15" fillId="0" borderId="0" xfId="0" applyFont="1" applyFill="1"/>
    <xf numFmtId="0" fontId="74" fillId="2" borderId="0" xfId="320" applyFont="1" applyFill="1"/>
    <xf numFmtId="0" fontId="74" fillId="2" borderId="4" xfId="320" applyFont="1" applyFill="1" applyBorder="1" applyAlignment="1">
      <alignment vertical="center"/>
    </xf>
    <xf numFmtId="0" fontId="74" fillId="2" borderId="4" xfId="320" applyFont="1" applyFill="1" applyBorder="1" applyAlignment="1">
      <alignment horizontal="center" vertical="center"/>
    </xf>
    <xf numFmtId="3" fontId="74" fillId="2" borderId="4" xfId="320" applyNumberFormat="1" applyFont="1" applyFill="1" applyBorder="1" applyAlignment="1">
      <alignment vertical="center"/>
    </xf>
    <xf numFmtId="43" fontId="74" fillId="2" borderId="4" xfId="1" applyFont="1" applyFill="1" applyBorder="1" applyAlignment="1">
      <alignment vertical="center"/>
    </xf>
    <xf numFmtId="43" fontId="74" fillId="2" borderId="0" xfId="1" applyFont="1" applyFill="1" applyBorder="1" applyAlignment="1">
      <alignment vertical="center"/>
    </xf>
    <xf numFmtId="0" fontId="74" fillId="2" borderId="0" xfId="320" applyFont="1" applyFill="1" applyBorder="1"/>
    <xf numFmtId="167" fontId="74" fillId="2" borderId="0" xfId="320" applyNumberFormat="1" applyFont="1" applyFill="1" applyBorder="1"/>
    <xf numFmtId="0" fontId="65" fillId="2" borderId="0" xfId="320" applyFont="1" applyFill="1" applyBorder="1" applyAlignment="1">
      <alignment vertical="center"/>
    </xf>
    <xf numFmtId="0" fontId="67" fillId="0" borderId="1" xfId="0" applyFont="1" applyFill="1" applyBorder="1" applyAlignment="1">
      <alignment horizontal="center" shrinkToFit="1"/>
    </xf>
    <xf numFmtId="4" fontId="65" fillId="2" borderId="1" xfId="0" applyNumberFormat="1" applyFont="1" applyFill="1" applyBorder="1" applyAlignment="1">
      <alignment horizontal="right" shrinkToFit="1"/>
    </xf>
    <xf numFmtId="168" fontId="65" fillId="2" borderId="22" xfId="0" applyNumberFormat="1" applyFont="1" applyFill="1" applyBorder="1" applyAlignment="1">
      <alignment horizontal="left" vertical="center" wrapText="1"/>
    </xf>
    <xf numFmtId="4" fontId="65" fillId="2" borderId="1" xfId="0" quotePrefix="1" applyNumberFormat="1" applyFont="1" applyFill="1" applyBorder="1" applyAlignment="1">
      <alignment horizontal="right" shrinkToFit="1"/>
    </xf>
    <xf numFmtId="168" fontId="65" fillId="2" borderId="25" xfId="0" applyNumberFormat="1" applyFont="1" applyFill="1" applyBorder="1" applyAlignment="1">
      <alignment horizontal="left" vertical="center" wrapText="1"/>
    </xf>
    <xf numFmtId="168" fontId="65" fillId="2" borderId="1" xfId="0" applyNumberFormat="1" applyFont="1" applyFill="1" applyBorder="1" applyAlignment="1">
      <alignment horizontal="left" vertical="center" wrapText="1"/>
    </xf>
    <xf numFmtId="0" fontId="65" fillId="2" borderId="0" xfId="0" applyFont="1" applyFill="1" applyAlignment="1">
      <alignment vertical="top" wrapText="1"/>
    </xf>
    <xf numFmtId="2" fontId="65" fillId="2" borderId="0" xfId="0" applyNumberFormat="1" applyFont="1" applyFill="1" applyAlignment="1">
      <alignment vertical="top" wrapText="1"/>
    </xf>
    <xf numFmtId="2" fontId="65" fillId="2" borderId="0" xfId="0" applyNumberFormat="1" applyFont="1" applyFill="1" applyAlignment="1"/>
    <xf numFmtId="0" fontId="65" fillId="2" borderId="0" xfId="0" applyFont="1" applyFill="1" applyAlignment="1"/>
    <xf numFmtId="168" fontId="65" fillId="2" borderId="1" xfId="0" applyNumberFormat="1" applyFont="1" applyFill="1" applyBorder="1" applyAlignment="1">
      <alignment horizontal="left" vertical="center" shrinkToFit="1"/>
    </xf>
    <xf numFmtId="4" fontId="67" fillId="2" borderId="1" xfId="0" quotePrefix="1" applyNumberFormat="1" applyFont="1" applyFill="1" applyBorder="1" applyAlignment="1">
      <alignment horizontal="right" shrinkToFit="1"/>
    </xf>
    <xf numFmtId="4" fontId="65" fillId="2" borderId="0" xfId="0" applyNumberFormat="1" applyFont="1" applyFill="1" applyBorder="1" applyAlignment="1">
      <alignment horizontal="center"/>
    </xf>
    <xf numFmtId="4" fontId="65" fillId="2" borderId="0" xfId="0" applyNumberFormat="1" applyFont="1" applyFill="1"/>
    <xf numFmtId="0" fontId="17" fillId="0" borderId="0" xfId="0" applyFont="1" applyFill="1" applyBorder="1" applyAlignment="1"/>
    <xf numFmtId="0" fontId="65" fillId="0" borderId="0" xfId="0" applyFont="1" applyFill="1" applyAlignment="1">
      <alignment horizontal="center"/>
    </xf>
    <xf numFmtId="0" fontId="80" fillId="0" borderId="0" xfId="0" applyFont="1" applyFill="1"/>
    <xf numFmtId="43" fontId="65" fillId="0" borderId="1" xfId="0" applyNumberFormat="1" applyFont="1" applyFill="1" applyBorder="1"/>
    <xf numFmtId="0" fontId="67" fillId="0" borderId="0" xfId="0" applyFont="1" applyFill="1" applyAlignment="1">
      <alignment vertical="center"/>
    </xf>
    <xf numFmtId="0" fontId="67" fillId="0" borderId="1" xfId="0" applyFont="1" applyFill="1" applyBorder="1" applyAlignment="1">
      <alignment vertical="center"/>
    </xf>
    <xf numFmtId="4" fontId="67" fillId="0" borderId="1" xfId="1" applyNumberFormat="1" applyFont="1" applyFill="1" applyBorder="1" applyAlignment="1">
      <alignment horizontal="center" vertical="center"/>
    </xf>
    <xf numFmtId="3" fontId="67" fillId="0" borderId="1" xfId="0" applyNumberFormat="1" applyFont="1" applyFill="1" applyBorder="1" applyAlignment="1">
      <alignment horizontal="center" vertical="center"/>
    </xf>
    <xf numFmtId="4" fontId="65" fillId="0" borderId="1" xfId="1" applyNumberFormat="1" applyFont="1" applyFill="1" applyBorder="1" applyAlignment="1">
      <alignment horizontal="right" vertical="center" wrapText="1"/>
    </xf>
    <xf numFmtId="0" fontId="65" fillId="0" borderId="1" xfId="0" applyFont="1" applyFill="1" applyBorder="1" applyAlignment="1">
      <alignment vertical="center"/>
    </xf>
    <xf numFmtId="17" fontId="65" fillId="0" borderId="1" xfId="0" applyNumberFormat="1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20" xfId="0" applyFont="1" applyFill="1" applyBorder="1" applyAlignment="1">
      <alignment horizontal="center" vertical="top"/>
    </xf>
    <xf numFmtId="4" fontId="65" fillId="0" borderId="17" xfId="0" applyNumberFormat="1" applyFont="1" applyFill="1" applyBorder="1" applyAlignment="1">
      <alignment horizontal="right" vertical="center"/>
    </xf>
    <xf numFmtId="0" fontId="65" fillId="0" borderId="1" xfId="271" applyFont="1" applyFill="1" applyBorder="1" applyAlignment="1">
      <alignment vertical="center"/>
    </xf>
    <xf numFmtId="169" fontId="65" fillId="0" borderId="20" xfId="0" applyNumberFormat="1" applyFont="1" applyFill="1" applyBorder="1" applyAlignment="1">
      <alignment vertical="center" wrapText="1" shrinkToFit="1"/>
    </xf>
    <xf numFmtId="0" fontId="65" fillId="0" borderId="1" xfId="0" applyFont="1" applyFill="1" applyBorder="1" applyAlignment="1">
      <alignment horizontal="left" vertical="top" shrinkToFit="1"/>
    </xf>
    <xf numFmtId="4" fontId="65" fillId="0" borderId="1" xfId="0" applyNumberFormat="1" applyFont="1" applyFill="1" applyBorder="1" applyAlignment="1">
      <alignment horizontal="right" vertical="top" shrinkToFit="1"/>
    </xf>
    <xf numFmtId="4" fontId="67" fillId="0" borderId="1" xfId="0" applyNumberFormat="1" applyFont="1" applyFill="1" applyBorder="1" applyAlignment="1">
      <alignment horizontal="right" vertical="center"/>
    </xf>
    <xf numFmtId="0" fontId="74" fillId="0" borderId="1" xfId="0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left" vertical="center" wrapText="1"/>
    </xf>
    <xf numFmtId="4" fontId="67" fillId="0" borderId="1" xfId="0" applyNumberFormat="1" applyFont="1" applyFill="1" applyBorder="1" applyAlignment="1">
      <alignment vertical="center"/>
    </xf>
    <xf numFmtId="0" fontId="67" fillId="0" borderId="0" xfId="0" applyFont="1" applyFill="1" applyBorder="1" applyAlignment="1">
      <alignment vertical="center"/>
    </xf>
    <xf numFmtId="4" fontId="65" fillId="0" borderId="0" xfId="0" applyNumberFormat="1" applyFont="1" applyFill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4" fontId="65" fillId="0" borderId="0" xfId="0" applyNumberFormat="1" applyFont="1" applyFill="1" applyAlignment="1">
      <alignment vertical="center"/>
    </xf>
    <xf numFmtId="43" fontId="65" fillId="0" borderId="0" xfId="1" applyFont="1" applyFill="1"/>
    <xf numFmtId="43" fontId="67" fillId="0" borderId="1" xfId="1" applyFont="1" applyFill="1" applyBorder="1" applyAlignment="1">
      <alignment horizontal="center"/>
    </xf>
    <xf numFmtId="0" fontId="67" fillId="2" borderId="1" xfId="0" applyFont="1" applyFill="1" applyBorder="1" applyAlignment="1">
      <alignment horizontal="center"/>
    </xf>
    <xf numFmtId="0" fontId="67" fillId="2" borderId="0" xfId="0" applyFont="1" applyFill="1"/>
    <xf numFmtId="0" fontId="0" fillId="0" borderId="0" xfId="0" applyFill="1"/>
    <xf numFmtId="0" fontId="83" fillId="0" borderId="0" xfId="0" applyFont="1" applyFill="1"/>
    <xf numFmtId="43" fontId="74" fillId="0" borderId="16" xfId="0" applyNumberFormat="1" applyFont="1" applyFill="1" applyBorder="1" applyAlignment="1">
      <alignment horizontal="center" vertical="center"/>
    </xf>
    <xf numFmtId="43" fontId="66" fillId="0" borderId="1" xfId="1" applyFont="1" applyFill="1" applyBorder="1"/>
    <xf numFmtId="43" fontId="67" fillId="0" borderId="1" xfId="1" applyFont="1" applyFill="1" applyBorder="1" applyAlignment="1">
      <alignment horizontal="center" vertical="center" wrapText="1"/>
    </xf>
    <xf numFmtId="43" fontId="74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0" borderId="0" xfId="0" applyFill="1" applyBorder="1"/>
    <xf numFmtId="168" fontId="65" fillId="0" borderId="22" xfId="182" applyNumberFormat="1" applyFont="1" applyFill="1" applyBorder="1" applyAlignment="1">
      <alignment horizontal="left" vertical="center"/>
    </xf>
    <xf numFmtId="168" fontId="65" fillId="0" borderId="22" xfId="182" applyNumberFormat="1" applyFont="1" applyFill="1" applyBorder="1" applyAlignment="1">
      <alignment horizontal="left" vertical="center" wrapText="1"/>
    </xf>
    <xf numFmtId="168" fontId="65" fillId="0" borderId="25" xfId="182" applyNumberFormat="1" applyFont="1" applyFill="1" applyBorder="1" applyAlignment="1">
      <alignment horizontal="left" vertical="center"/>
    </xf>
    <xf numFmtId="0" fontId="65" fillId="0" borderId="1" xfId="271" applyFont="1" applyFill="1" applyBorder="1" applyAlignment="1">
      <alignment horizontal="left" vertical="center"/>
    </xf>
    <xf numFmtId="0" fontId="65" fillId="0" borderId="0" xfId="271" applyFont="1" applyFill="1" applyBorder="1" applyAlignment="1">
      <alignment horizontal="left" vertical="center"/>
    </xf>
    <xf numFmtId="168" fontId="65" fillId="0" borderId="1" xfId="182" applyNumberFormat="1" applyFont="1" applyFill="1" applyBorder="1" applyAlignment="1">
      <alignment horizontal="left" vertical="center"/>
    </xf>
    <xf numFmtId="168" fontId="65" fillId="0" borderId="23" xfId="182" applyNumberFormat="1" applyFont="1" applyFill="1" applyBorder="1" applyAlignment="1">
      <alignment horizontal="left" vertical="center"/>
    </xf>
    <xf numFmtId="165" fontId="65" fillId="0" borderId="27" xfId="182" applyFont="1" applyFill="1" applyBorder="1" applyAlignment="1">
      <alignment vertical="center"/>
    </xf>
    <xf numFmtId="165" fontId="65" fillId="0" borderId="0" xfId="182" applyFont="1" applyFill="1" applyAlignment="1">
      <alignment vertical="center"/>
    </xf>
    <xf numFmtId="168" fontId="77" fillId="0" borderId="22" xfId="182" applyNumberFormat="1" applyFont="1" applyFill="1" applyBorder="1" applyAlignment="1">
      <alignment horizontal="center" vertical="center"/>
    </xf>
    <xf numFmtId="168" fontId="77" fillId="0" borderId="22" xfId="182" applyNumberFormat="1" applyFont="1" applyFill="1" applyBorder="1" applyAlignment="1">
      <alignment horizontal="center" vertical="center" wrapText="1"/>
    </xf>
    <xf numFmtId="168" fontId="65" fillId="0" borderId="22" xfId="182" applyNumberFormat="1" applyFont="1" applyFill="1" applyBorder="1" applyAlignment="1">
      <alignment horizontal="center" vertical="center"/>
    </xf>
    <xf numFmtId="168" fontId="77" fillId="0" borderId="24" xfId="182" applyNumberFormat="1" applyFont="1" applyFill="1" applyBorder="1" applyAlignment="1">
      <alignment horizontal="center" vertical="center"/>
    </xf>
    <xf numFmtId="168" fontId="65" fillId="0" borderId="24" xfId="182" applyNumberFormat="1" applyFont="1" applyFill="1" applyBorder="1" applyAlignment="1">
      <alignment horizontal="center" vertical="center"/>
    </xf>
    <xf numFmtId="168" fontId="77" fillId="0" borderId="25" xfId="182" applyNumberFormat="1" applyFont="1" applyFill="1" applyBorder="1" applyAlignment="1">
      <alignment horizontal="center" vertical="center"/>
    </xf>
    <xf numFmtId="168" fontId="77" fillId="0" borderId="1" xfId="182" applyNumberFormat="1" applyFont="1" applyFill="1" applyBorder="1" applyAlignment="1">
      <alignment horizontal="center" vertical="center"/>
    </xf>
    <xf numFmtId="168" fontId="77" fillId="0" borderId="23" xfId="182" applyNumberFormat="1" applyFont="1" applyFill="1" applyBorder="1" applyAlignment="1">
      <alignment horizontal="center" vertical="center"/>
    </xf>
    <xf numFmtId="168" fontId="77" fillId="0" borderId="30" xfId="182" applyNumberFormat="1" applyFont="1" applyFill="1" applyBorder="1" applyAlignment="1">
      <alignment horizontal="center" vertical="center"/>
    </xf>
    <xf numFmtId="168" fontId="77" fillId="0" borderId="27" xfId="182" applyNumberFormat="1" applyFont="1" applyFill="1" applyBorder="1" applyAlignment="1">
      <alignment horizontal="center" vertical="center"/>
    </xf>
    <xf numFmtId="168" fontId="77" fillId="0" borderId="3" xfId="182" applyNumberFormat="1" applyFont="1" applyFill="1" applyBorder="1" applyAlignment="1">
      <alignment horizontal="center" vertical="center"/>
    </xf>
    <xf numFmtId="168" fontId="77" fillId="0" borderId="22" xfId="182" applyNumberFormat="1" applyFont="1" applyFill="1" applyBorder="1" applyAlignment="1">
      <alignment vertical="center"/>
    </xf>
    <xf numFmtId="0" fontId="67" fillId="2" borderId="1" xfId="0" applyFont="1" applyFill="1" applyBorder="1" applyAlignment="1">
      <alignment horizontal="center" shrinkToFit="1"/>
    </xf>
    <xf numFmtId="1" fontId="67" fillId="2" borderId="1" xfId="0" applyNumberFormat="1" applyFont="1" applyFill="1" applyBorder="1" applyAlignment="1">
      <alignment horizontal="center" shrinkToFit="1"/>
    </xf>
    <xf numFmtId="0" fontId="65" fillId="2" borderId="0" xfId="320" applyFont="1" applyFill="1" applyBorder="1"/>
    <xf numFmtId="168" fontId="76" fillId="0" borderId="1" xfId="174" applyNumberFormat="1" applyFont="1" applyFill="1" applyBorder="1" applyAlignment="1">
      <alignment horizontal="center" vertical="center"/>
    </xf>
    <xf numFmtId="0" fontId="73" fillId="0" borderId="0" xfId="320" applyFont="1" applyFill="1"/>
    <xf numFmtId="4" fontId="65" fillId="2" borderId="1" xfId="174" applyNumberFormat="1" applyFont="1" applyFill="1" applyBorder="1" applyAlignment="1">
      <alignment horizontal="right" vertical="center" wrapText="1"/>
    </xf>
    <xf numFmtId="0" fontId="77" fillId="2" borderId="1" xfId="174" applyFont="1" applyFill="1" applyBorder="1" applyAlignment="1">
      <alignment horizontal="right" vertical="center"/>
    </xf>
    <xf numFmtId="0" fontId="65" fillId="0" borderId="1" xfId="320" applyFont="1" applyFill="1" applyBorder="1"/>
    <xf numFmtId="0" fontId="79" fillId="0" borderId="1" xfId="0" applyFont="1" applyFill="1" applyBorder="1" applyAlignment="1">
      <alignment horizontal="left"/>
    </xf>
    <xf numFmtId="0" fontId="74" fillId="0" borderId="4" xfId="320" applyFont="1" applyFill="1" applyBorder="1" applyAlignment="1">
      <alignment vertical="center"/>
    </xf>
    <xf numFmtId="0" fontId="65" fillId="0" borderId="0" xfId="320" applyFont="1" applyFill="1" applyAlignment="1">
      <alignment horizontal="center"/>
    </xf>
    <xf numFmtId="4" fontId="76" fillId="0" borderId="1" xfId="174" applyNumberFormat="1" applyFont="1" applyFill="1" applyBorder="1" applyAlignment="1">
      <alignment horizontal="right" vertical="center"/>
    </xf>
    <xf numFmtId="4" fontId="77" fillId="0" borderId="1" xfId="174" applyNumberFormat="1" applyFont="1" applyFill="1" applyBorder="1" applyAlignment="1">
      <alignment horizontal="right" vertical="center" wrapText="1"/>
    </xf>
    <xf numFmtId="4" fontId="65" fillId="0" borderId="1" xfId="174" applyNumberFormat="1" applyFont="1" applyFill="1" applyBorder="1" applyAlignment="1">
      <alignment horizontal="right" vertical="center" wrapText="1"/>
    </xf>
    <xf numFmtId="0" fontId="77" fillId="0" borderId="1" xfId="174" applyFont="1" applyFill="1" applyBorder="1" applyAlignment="1">
      <alignment horizontal="right" vertical="center"/>
    </xf>
    <xf numFmtId="4" fontId="65" fillId="0" borderId="1" xfId="320" applyNumberFormat="1" applyFont="1" applyFill="1" applyBorder="1"/>
    <xf numFmtId="4" fontId="74" fillId="0" borderId="0" xfId="320" applyNumberFormat="1" applyFont="1" applyFill="1" applyBorder="1"/>
    <xf numFmtId="4" fontId="74" fillId="0" borderId="0" xfId="320" applyNumberFormat="1" applyFont="1" applyFill="1"/>
    <xf numFmtId="4" fontId="67" fillId="0" borderId="1" xfId="320" applyNumberFormat="1" applyFont="1" applyFill="1" applyBorder="1" applyAlignment="1">
      <alignment horizontal="right"/>
    </xf>
    <xf numFmtId="4" fontId="65" fillId="0" borderId="0" xfId="320" applyNumberFormat="1" applyFont="1" applyFill="1"/>
    <xf numFmtId="165" fontId="75" fillId="0" borderId="1" xfId="182" applyFont="1" applyFill="1" applyBorder="1" applyAlignment="1">
      <alignment horizontal="left" vertical="center"/>
    </xf>
    <xf numFmtId="165" fontId="75" fillId="0" borderId="2" xfId="182" applyFont="1" applyFill="1" applyBorder="1" applyAlignment="1">
      <alignment horizontal="left" vertical="center"/>
    </xf>
    <xf numFmtId="0" fontId="79" fillId="0" borderId="17" xfId="0" applyFont="1" applyFill="1" applyBorder="1" applyAlignment="1">
      <alignment horizontal="left"/>
    </xf>
    <xf numFmtId="0" fontId="79" fillId="0" borderId="1" xfId="0" applyFont="1" applyFill="1" applyBorder="1" applyAlignment="1">
      <alignment horizontal="left" vertical="center"/>
    </xf>
    <xf numFmtId="4" fontId="77" fillId="2" borderId="1" xfId="174" applyNumberFormat="1" applyFont="1" applyFill="1" applyBorder="1" applyAlignment="1">
      <alignment horizontal="right" vertical="center"/>
    </xf>
    <xf numFmtId="4" fontId="77" fillId="2" borderId="1" xfId="174" applyNumberFormat="1" applyFont="1" applyFill="1" applyBorder="1" applyAlignment="1">
      <alignment horizontal="right" vertical="center" wrapText="1"/>
    </xf>
    <xf numFmtId="0" fontId="77" fillId="2" borderId="1" xfId="174" applyFont="1" applyFill="1" applyBorder="1" applyAlignment="1">
      <alignment horizontal="center" vertical="center" wrapText="1"/>
    </xf>
    <xf numFmtId="4" fontId="67" fillId="2" borderId="1" xfId="320" applyNumberFormat="1" applyFont="1" applyFill="1" applyBorder="1" applyAlignment="1">
      <alignment horizontal="right"/>
    </xf>
    <xf numFmtId="168" fontId="77" fillId="2" borderId="1" xfId="174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right" vertical="center" wrapText="1"/>
    </xf>
    <xf numFmtId="4" fontId="16" fillId="0" borderId="1" xfId="0" quotePrefix="1" applyNumberFormat="1" applyFont="1" applyFill="1" applyBorder="1" applyAlignment="1">
      <alignment horizontal="right" vertical="center" wrapText="1"/>
    </xf>
    <xf numFmtId="4" fontId="16" fillId="0" borderId="1" xfId="271" applyNumberFormat="1" applyFont="1" applyFill="1" applyBorder="1" applyAlignment="1">
      <alignment horizontal="right" vertical="center"/>
    </xf>
    <xf numFmtId="4" fontId="16" fillId="0" borderId="1" xfId="1" applyNumberFormat="1" applyFont="1" applyFill="1" applyBorder="1" applyAlignment="1">
      <alignment horizontal="right" vertical="center" shrinkToFit="1"/>
    </xf>
    <xf numFmtId="4" fontId="16" fillId="0" borderId="1" xfId="0" applyNumberFormat="1" applyFont="1" applyFill="1" applyBorder="1" applyAlignment="1">
      <alignment horizontal="right" vertical="center" shrinkToFit="1"/>
    </xf>
    <xf numFmtId="4" fontId="16" fillId="0" borderId="1" xfId="1" quotePrefix="1" applyNumberFormat="1" applyFont="1" applyFill="1" applyBorder="1" applyAlignment="1">
      <alignment horizontal="right" vertical="center" shrinkToFit="1"/>
    </xf>
    <xf numFmtId="0" fontId="16" fillId="0" borderId="0" xfId="0" applyFont="1" applyFill="1" applyBorder="1" applyAlignment="1">
      <alignment vertical="top" wrapText="1"/>
    </xf>
    <xf numFmtId="4" fontId="67" fillId="2" borderId="1" xfId="0" applyNumberFormat="1" applyFont="1" applyFill="1" applyBorder="1" applyAlignment="1">
      <alignment vertical="center" shrinkToFit="1"/>
    </xf>
    <xf numFmtId="4" fontId="67" fillId="2" borderId="0" xfId="0" applyNumberFormat="1" applyFont="1" applyFill="1"/>
    <xf numFmtId="0" fontId="65" fillId="2" borderId="0" xfId="0" applyFont="1" applyFill="1"/>
    <xf numFmtId="0" fontId="65" fillId="2" borderId="0" xfId="0" applyFont="1" applyFill="1" applyAlignment="1">
      <alignment horizontal="center"/>
    </xf>
    <xf numFmtId="0" fontId="67" fillId="2" borderId="0" xfId="320" applyFont="1" applyFill="1" applyAlignment="1">
      <alignment horizontal="right"/>
    </xf>
    <xf numFmtId="0" fontId="67" fillId="0" borderId="0" xfId="320" applyFont="1" applyFill="1"/>
    <xf numFmtId="4" fontId="67" fillId="0" borderId="1" xfId="1" applyNumberFormat="1" applyFont="1" applyFill="1" applyBorder="1" applyAlignment="1">
      <alignment horizontal="center" shrinkToFit="1"/>
    </xf>
    <xf numFmtId="4" fontId="67" fillId="0" borderId="1" xfId="1" applyNumberFormat="1" applyFont="1" applyFill="1" applyBorder="1" applyAlignment="1">
      <alignment horizontal="center"/>
    </xf>
    <xf numFmtId="4" fontId="67" fillId="0" borderId="1" xfId="0" applyNumberFormat="1" applyFont="1" applyFill="1" applyBorder="1" applyAlignment="1">
      <alignment horizontal="center"/>
    </xf>
    <xf numFmtId="3" fontId="65" fillId="0" borderId="1" xfId="0" applyNumberFormat="1" applyFont="1" applyFill="1" applyBorder="1" applyAlignment="1">
      <alignment horizontal="center" vertical="top" wrapText="1"/>
    </xf>
    <xf numFmtId="4" fontId="65" fillId="0" borderId="1" xfId="0" quotePrefix="1" applyNumberFormat="1" applyFont="1" applyFill="1" applyBorder="1" applyAlignment="1">
      <alignment horizontal="right" vertical="center" wrapText="1"/>
    </xf>
    <xf numFmtId="0" fontId="65" fillId="0" borderId="0" xfId="320" applyFont="1" applyFill="1"/>
    <xf numFmtId="0" fontId="65" fillId="0" borderId="1" xfId="320" applyFont="1" applyFill="1" applyBorder="1" applyAlignment="1">
      <alignment horizontal="center"/>
    </xf>
    <xf numFmtId="43" fontId="65" fillId="0" borderId="1" xfId="1" applyFont="1" applyFill="1" applyBorder="1" applyAlignment="1">
      <alignment horizontal="center" vertical="top" shrinkToFit="1"/>
    </xf>
    <xf numFmtId="0" fontId="67" fillId="0" borderId="0" xfId="320" applyFont="1" applyFill="1" applyAlignment="1">
      <alignment horizontal="right"/>
    </xf>
    <xf numFmtId="164" fontId="65" fillId="0" borderId="1" xfId="1" applyNumberFormat="1" applyFont="1" applyFill="1" applyBorder="1" applyAlignment="1">
      <alignment horizontal="center" vertical="top" shrinkToFit="1"/>
    </xf>
    <xf numFmtId="0" fontId="65" fillId="0" borderId="1" xfId="0" applyFont="1" applyFill="1" applyBorder="1" applyAlignment="1">
      <alignment horizontal="left" vertical="top"/>
    </xf>
    <xf numFmtId="0" fontId="65" fillId="0" borderId="1" xfId="0" applyFont="1" applyFill="1" applyBorder="1" applyAlignment="1">
      <alignment horizontal="center" vertical="center" shrinkToFit="1"/>
    </xf>
    <xf numFmtId="4" fontId="65" fillId="0" borderId="1" xfId="1" applyNumberFormat="1" applyFont="1" applyFill="1" applyBorder="1" applyAlignment="1">
      <alignment horizontal="right" vertical="top" shrinkToFit="1"/>
    </xf>
    <xf numFmtId="4" fontId="65" fillId="0" borderId="1" xfId="0" applyNumberFormat="1" applyFont="1" applyFill="1" applyBorder="1" applyAlignment="1">
      <alignment horizontal="right" vertical="top"/>
    </xf>
    <xf numFmtId="0" fontId="65" fillId="0" borderId="0" xfId="320" applyFont="1" applyFill="1" applyBorder="1" applyAlignment="1">
      <alignment horizontal="center"/>
    </xf>
    <xf numFmtId="4" fontId="65" fillId="0" borderId="0" xfId="320" applyNumberFormat="1" applyFont="1" applyFill="1" applyBorder="1" applyAlignment="1">
      <alignment horizontal="right"/>
    </xf>
    <xf numFmtId="4" fontId="65" fillId="0" borderId="0" xfId="320" applyNumberFormat="1" applyFont="1" applyFill="1" applyAlignment="1">
      <alignment horizontal="right"/>
    </xf>
    <xf numFmtId="4" fontId="65" fillId="0" borderId="0" xfId="0" applyNumberFormat="1" applyFont="1" applyFill="1" applyAlignment="1">
      <alignment horizontal="right" vertical="top"/>
    </xf>
    <xf numFmtId="4" fontId="65" fillId="0" borderId="1" xfId="0" quotePrefix="1" applyNumberFormat="1" applyFont="1" applyFill="1" applyBorder="1" applyAlignment="1">
      <alignment vertical="center" wrapText="1"/>
    </xf>
    <xf numFmtId="164" fontId="65" fillId="0" borderId="1" xfId="1" applyNumberFormat="1" applyFont="1" applyFill="1" applyBorder="1" applyAlignment="1">
      <alignment vertical="top" shrinkToFit="1"/>
    </xf>
    <xf numFmtId="0" fontId="67" fillId="0" borderId="4" xfId="320" applyNumberFormat="1" applyFont="1" applyFill="1" applyBorder="1" applyAlignment="1">
      <alignment horizontal="center" vertical="center"/>
    </xf>
    <xf numFmtId="0" fontId="67" fillId="0" borderId="1" xfId="0" applyNumberFormat="1" applyFont="1" applyFill="1" applyBorder="1" applyAlignment="1">
      <alignment horizontal="center"/>
    </xf>
    <xf numFmtId="0" fontId="65" fillId="0" borderId="1" xfId="0" applyNumberFormat="1" applyFont="1" applyFill="1" applyBorder="1" applyAlignment="1">
      <alignment horizontal="center" vertical="top" shrinkToFit="1"/>
    </xf>
    <xf numFmtId="0" fontId="65" fillId="0" borderId="0" xfId="320" applyNumberFormat="1" applyFont="1" applyFill="1" applyAlignment="1"/>
    <xf numFmtId="168" fontId="65" fillId="2" borderId="1" xfId="174" applyNumberFormat="1" applyFont="1" applyFill="1" applyBorder="1" applyAlignment="1">
      <alignment horizontal="left" vertical="center"/>
    </xf>
    <xf numFmtId="168" fontId="65" fillId="0" borderId="1" xfId="174" applyNumberFormat="1" applyFont="1" applyFill="1" applyBorder="1" applyAlignment="1">
      <alignment horizontal="left" vertical="center"/>
    </xf>
    <xf numFmtId="4" fontId="77" fillId="0" borderId="1" xfId="174" applyNumberFormat="1" applyFont="1" applyFill="1" applyBorder="1" applyAlignment="1">
      <alignment horizontal="right" vertical="center"/>
    </xf>
    <xf numFmtId="0" fontId="67" fillId="0" borderId="4" xfId="320" applyFont="1" applyFill="1" applyBorder="1" applyAlignment="1">
      <alignment horizontal="right" vertical="center"/>
    </xf>
    <xf numFmtId="0" fontId="65" fillId="0" borderId="0" xfId="320" applyFont="1" applyFill="1" applyAlignment="1">
      <alignment horizontal="right"/>
    </xf>
    <xf numFmtId="0" fontId="65" fillId="2" borderId="0" xfId="320" applyFont="1" applyFill="1" applyAlignment="1">
      <alignment horizontal="center"/>
    </xf>
    <xf numFmtId="0" fontId="67" fillId="2" borderId="1" xfId="0" applyFont="1" applyFill="1" applyBorder="1" applyAlignment="1">
      <alignment horizontal="center" vertical="center" shrinkToFit="1"/>
    </xf>
    <xf numFmtId="4" fontId="67" fillId="2" borderId="1" xfId="0" applyNumberFormat="1" applyFont="1" applyFill="1" applyBorder="1" applyAlignment="1">
      <alignment horizontal="center" shrinkToFit="1"/>
    </xf>
    <xf numFmtId="0" fontId="67" fillId="2" borderId="1" xfId="320" applyFont="1" applyFill="1" applyBorder="1" applyAlignment="1">
      <alignment horizontal="right"/>
    </xf>
    <xf numFmtId="0" fontId="74" fillId="2" borderId="0" xfId="320" applyFont="1" applyFill="1" applyAlignment="1">
      <alignment horizontal="center"/>
    </xf>
    <xf numFmtId="170" fontId="77" fillId="0" borderId="22" xfId="656" applyNumberFormat="1" applyFont="1" applyFill="1" applyBorder="1" applyAlignment="1">
      <alignment horizontal="center" vertical="center"/>
    </xf>
    <xf numFmtId="167" fontId="67" fillId="2" borderId="1" xfId="1" applyNumberFormat="1" applyFont="1" applyFill="1" applyBorder="1" applyAlignment="1">
      <alignment horizontal="center" shrinkToFit="1"/>
    </xf>
    <xf numFmtId="43" fontId="67" fillId="2" borderId="1" xfId="1" applyFont="1" applyFill="1" applyBorder="1" applyAlignment="1">
      <alignment horizontal="center"/>
    </xf>
    <xf numFmtId="0" fontId="65" fillId="0" borderId="22" xfId="656" applyFont="1" applyFill="1" applyBorder="1" applyAlignment="1">
      <alignment horizontal="center" vertical="center" shrinkToFit="1"/>
    </xf>
    <xf numFmtId="4" fontId="77" fillId="2" borderId="1" xfId="174" applyNumberFormat="1" applyFont="1" applyFill="1" applyBorder="1" applyAlignment="1">
      <alignment horizontal="center" vertical="center" wrapText="1"/>
    </xf>
    <xf numFmtId="2" fontId="66" fillId="0" borderId="0" xfId="657" applyNumberFormat="1" applyFont="1" applyAlignment="1">
      <alignment horizontal="center" vertical="center"/>
    </xf>
    <xf numFmtId="170" fontId="77" fillId="2" borderId="1" xfId="174" applyNumberFormat="1" applyFont="1" applyFill="1" applyBorder="1" applyAlignment="1">
      <alignment horizontal="center" vertical="center"/>
    </xf>
    <xf numFmtId="170" fontId="77" fillId="2" borderId="1" xfId="174" applyNumberFormat="1" applyFont="1" applyFill="1" applyBorder="1" applyAlignment="1">
      <alignment horizontal="center" vertical="center" wrapText="1"/>
    </xf>
    <xf numFmtId="170" fontId="77" fillId="2" borderId="1" xfId="174" applyNumberFormat="1" applyFont="1" applyFill="1" applyBorder="1" applyAlignment="1">
      <alignment horizontal="right" vertical="center" wrapText="1"/>
    </xf>
    <xf numFmtId="0" fontId="71" fillId="2" borderId="1" xfId="0" applyFont="1" applyFill="1" applyBorder="1" applyAlignment="1">
      <alignment horizontal="center" vertical="center" wrapText="1"/>
    </xf>
    <xf numFmtId="0" fontId="71" fillId="2" borderId="0" xfId="0" applyFont="1" applyFill="1" applyAlignment="1">
      <alignment horizontal="center" vertical="center"/>
    </xf>
    <xf numFmtId="0" fontId="65" fillId="0" borderId="22" xfId="657" applyFont="1" applyFill="1" applyBorder="1" applyAlignment="1">
      <alignment horizontal="center" vertical="center"/>
    </xf>
    <xf numFmtId="4" fontId="77" fillId="2" borderId="1" xfId="174" applyNumberFormat="1" applyFont="1" applyFill="1" applyBorder="1" applyAlignment="1">
      <alignment horizontal="center" vertical="center"/>
    </xf>
    <xf numFmtId="2" fontId="77" fillId="2" borderId="1" xfId="174" applyNumberFormat="1" applyFont="1" applyFill="1" applyBorder="1" applyAlignment="1">
      <alignment horizontal="center" vertical="center"/>
    </xf>
    <xf numFmtId="0" fontId="65" fillId="0" borderId="1" xfId="656" applyFont="1" applyFill="1" applyBorder="1" applyAlignment="1">
      <alignment vertical="center"/>
    </xf>
    <xf numFmtId="0" fontId="65" fillId="0" borderId="1" xfId="656" applyFont="1" applyFill="1" applyBorder="1" applyAlignment="1">
      <alignment horizontal="center" vertical="center" shrinkToFit="1"/>
    </xf>
    <xf numFmtId="167" fontId="65" fillId="2" borderId="0" xfId="320" applyNumberFormat="1" applyFont="1" applyFill="1" applyBorder="1"/>
    <xf numFmtId="0" fontId="65" fillId="2" borderId="1" xfId="0" applyFont="1" applyFill="1" applyBorder="1" applyAlignment="1">
      <alignment horizontal="center" vertical="top" wrapText="1"/>
    </xf>
    <xf numFmtId="0" fontId="65" fillId="2" borderId="0" xfId="0" applyFont="1" applyFill="1" applyAlignment="1">
      <alignment horizontal="center" vertical="center"/>
    </xf>
    <xf numFmtId="0" fontId="74" fillId="0" borderId="0" xfId="320" applyFont="1" applyFill="1"/>
    <xf numFmtId="0" fontId="74" fillId="0" borderId="4" xfId="320" applyFont="1" applyFill="1" applyBorder="1" applyAlignment="1">
      <alignment horizontal="center" vertical="center"/>
    </xf>
    <xf numFmtId="0" fontId="74" fillId="0" borderId="0" xfId="320" applyFont="1" applyFill="1" applyAlignment="1">
      <alignment horizontal="left"/>
    </xf>
    <xf numFmtId="0" fontId="15" fillId="0" borderId="0" xfId="320" applyFont="1" applyFill="1" applyAlignment="1">
      <alignment horizontal="right"/>
    </xf>
    <xf numFmtId="0" fontId="65" fillId="0" borderId="0" xfId="320" applyFont="1" applyFill="1" applyBorder="1" applyAlignment="1">
      <alignment horizontal="center" vertical="center"/>
    </xf>
    <xf numFmtId="0" fontId="65" fillId="0" borderId="0" xfId="320" applyFont="1" applyFill="1" applyAlignment="1">
      <alignment horizontal="left"/>
    </xf>
    <xf numFmtId="0" fontId="16" fillId="0" borderId="0" xfId="0" applyFont="1" applyFill="1"/>
    <xf numFmtId="4" fontId="65" fillId="2" borderId="0" xfId="0" applyNumberFormat="1" applyFont="1" applyFill="1" applyAlignment="1">
      <alignment horizontal="center"/>
    </xf>
    <xf numFmtId="4" fontId="65" fillId="2" borderId="0" xfId="1" applyNumberFormat="1" applyFont="1" applyFill="1"/>
    <xf numFmtId="4" fontId="65" fillId="2" borderId="0" xfId="0" applyNumberFormat="1" applyFont="1" applyFill="1" applyBorder="1"/>
    <xf numFmtId="4" fontId="16" fillId="0" borderId="1" xfId="1" quotePrefix="1" applyNumberFormat="1" applyFont="1" applyFill="1" applyBorder="1" applyAlignment="1">
      <alignment vertical="center" shrinkToFit="1"/>
    </xf>
    <xf numFmtId="4" fontId="16" fillId="0" borderId="1" xfId="1" applyNumberFormat="1" applyFont="1" applyFill="1" applyBorder="1" applyAlignment="1">
      <alignment horizontal="right" vertical="center"/>
    </xf>
    <xf numFmtId="43" fontId="16" fillId="0" borderId="1" xfId="1" applyFont="1" applyFill="1" applyBorder="1" applyAlignment="1">
      <alignment horizontal="right" vertical="center" shrinkToFit="1"/>
    </xf>
    <xf numFmtId="43" fontId="16" fillId="0" borderId="1" xfId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center" shrinkToFit="1"/>
    </xf>
    <xf numFmtId="4" fontId="73" fillId="0" borderId="0" xfId="320" applyNumberFormat="1" applyFont="1" applyFill="1" applyBorder="1" applyAlignment="1">
      <alignment horizontal="right"/>
    </xf>
    <xf numFmtId="3" fontId="16" fillId="0" borderId="1" xfId="0" applyNumberFormat="1" applyFont="1" applyFill="1" applyBorder="1" applyAlignment="1">
      <alignment vertical="top"/>
    </xf>
    <xf numFmtId="0" fontId="16" fillId="0" borderId="1" xfId="0" applyFont="1" applyFill="1" applyBorder="1" applyAlignment="1">
      <alignment horizontal="center" vertical="top" shrinkToFit="1"/>
    </xf>
    <xf numFmtId="2" fontId="16" fillId="0" borderId="1" xfId="0" applyNumberFormat="1" applyFont="1" applyFill="1" applyBorder="1" applyAlignment="1">
      <alignment horizontal="right" vertical="center" shrinkToFit="1"/>
    </xf>
    <xf numFmtId="4" fontId="16" fillId="0" borderId="1" xfId="0" quotePrefix="1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horizontal="right" vertical="top"/>
    </xf>
    <xf numFmtId="4" fontId="16" fillId="0" borderId="1" xfId="1" applyNumberFormat="1" applyFont="1" applyFill="1" applyBorder="1" applyAlignment="1">
      <alignment horizontal="right" vertical="top" wrapText="1"/>
    </xf>
    <xf numFmtId="4" fontId="67" fillId="0" borderId="1" xfId="0" applyNumberFormat="1" applyFont="1" applyFill="1" applyBorder="1" applyAlignment="1">
      <alignment horizontal="center" shrinkToFit="1"/>
    </xf>
    <xf numFmtId="4" fontId="67" fillId="0" borderId="1" xfId="320" applyNumberFormat="1" applyFont="1" applyFill="1" applyBorder="1" applyAlignment="1">
      <alignment horizontal="center"/>
    </xf>
    <xf numFmtId="0" fontId="67" fillId="0" borderId="1" xfId="320" applyFont="1" applyFill="1" applyBorder="1" applyAlignment="1">
      <alignment horizontal="left"/>
    </xf>
    <xf numFmtId="0" fontId="67" fillId="0" borderId="1" xfId="320" applyFont="1" applyFill="1" applyBorder="1"/>
    <xf numFmtId="0" fontId="15" fillId="0" borderId="0" xfId="0" applyFont="1" applyFill="1" applyBorder="1" applyAlignment="1">
      <alignment vertical="top" wrapText="1"/>
    </xf>
    <xf numFmtId="0" fontId="78" fillId="0" borderId="0" xfId="320" applyFont="1" applyFill="1"/>
    <xf numFmtId="4" fontId="74" fillId="0" borderId="4" xfId="320" applyNumberFormat="1" applyFont="1" applyFill="1" applyBorder="1" applyAlignment="1">
      <alignment vertical="center"/>
    </xf>
    <xf numFmtId="4" fontId="74" fillId="0" borderId="4" xfId="1" applyNumberFormat="1" applyFont="1" applyFill="1" applyBorder="1" applyAlignment="1">
      <alignment vertical="center"/>
    </xf>
    <xf numFmtId="4" fontId="74" fillId="0" borderId="0" xfId="1" applyNumberFormat="1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shrinkToFit="1"/>
    </xf>
    <xf numFmtId="4" fontId="77" fillId="0" borderId="22" xfId="182" applyNumberFormat="1" applyFont="1" applyFill="1" applyBorder="1" applyAlignment="1">
      <alignment horizontal="right" vertical="center"/>
    </xf>
    <xf numFmtId="4" fontId="77" fillId="0" borderId="1" xfId="182" applyNumberFormat="1" applyFont="1" applyFill="1" applyBorder="1" applyAlignment="1">
      <alignment horizontal="right" vertical="center"/>
    </xf>
    <xf numFmtId="4" fontId="77" fillId="0" borderId="16" xfId="182" applyNumberFormat="1" applyFont="1" applyFill="1" applyBorder="1" applyAlignment="1">
      <alignment horizontal="right" vertical="center"/>
    </xf>
    <xf numFmtId="4" fontId="77" fillId="0" borderId="3" xfId="182" applyNumberFormat="1" applyFont="1" applyFill="1" applyBorder="1" applyAlignment="1">
      <alignment horizontal="right" vertical="center" wrapText="1"/>
    </xf>
    <xf numFmtId="4" fontId="77" fillId="0" borderId="29" xfId="182" applyNumberFormat="1" applyFont="1" applyFill="1" applyBorder="1" applyAlignment="1">
      <alignment horizontal="right" vertical="center"/>
    </xf>
    <xf numFmtId="4" fontId="77" fillId="0" borderId="17" xfId="182" applyNumberFormat="1" applyFont="1" applyFill="1" applyBorder="1" applyAlignment="1">
      <alignment horizontal="right" vertical="center"/>
    </xf>
    <xf numFmtId="4" fontId="65" fillId="0" borderId="1" xfId="1" applyNumberFormat="1" applyFont="1" applyFill="1" applyBorder="1" applyAlignment="1"/>
    <xf numFmtId="4" fontId="77" fillId="0" borderId="25" xfId="182" applyNumberFormat="1" applyFont="1" applyFill="1" applyBorder="1" applyAlignment="1">
      <alignment horizontal="right" vertical="center"/>
    </xf>
    <xf numFmtId="4" fontId="77" fillId="0" borderId="31" xfId="182" applyNumberFormat="1" applyFont="1" applyFill="1" applyBorder="1" applyAlignment="1">
      <alignment horizontal="right" vertical="center"/>
    </xf>
    <xf numFmtId="4" fontId="77" fillId="0" borderId="24" xfId="182" applyNumberFormat="1" applyFont="1" applyFill="1" applyBorder="1" applyAlignment="1">
      <alignment horizontal="right" vertical="center" wrapText="1"/>
    </xf>
    <xf numFmtId="4" fontId="77" fillId="0" borderId="23" xfId="182" applyNumberFormat="1" applyFont="1" applyFill="1" applyBorder="1" applyAlignment="1">
      <alignment horizontal="right" vertical="center"/>
    </xf>
    <xf numFmtId="4" fontId="77" fillId="0" borderId="26" xfId="182" applyNumberFormat="1" applyFont="1" applyFill="1" applyBorder="1" applyAlignment="1">
      <alignment horizontal="right" vertical="center"/>
    </xf>
    <xf numFmtId="4" fontId="65" fillId="0" borderId="3" xfId="1" applyNumberFormat="1" applyFont="1" applyFill="1" applyBorder="1" applyAlignment="1">
      <alignment horizontal="right" vertical="center"/>
    </xf>
    <xf numFmtId="4" fontId="77" fillId="0" borderId="24" xfId="182" applyNumberFormat="1" applyFont="1" applyFill="1" applyBorder="1" applyAlignment="1">
      <alignment horizontal="right" vertical="center"/>
    </xf>
    <xf numFmtId="4" fontId="77" fillId="0" borderId="32" xfId="182" applyNumberFormat="1" applyFont="1" applyFill="1" applyBorder="1" applyAlignment="1">
      <alignment horizontal="right" vertical="center"/>
    </xf>
    <xf numFmtId="4" fontId="65" fillId="0" borderId="1" xfId="1" applyNumberFormat="1" applyFont="1" applyFill="1" applyBorder="1"/>
    <xf numFmtId="4" fontId="77" fillId="0" borderId="3" xfId="182" applyNumberFormat="1" applyFont="1" applyFill="1" applyBorder="1" applyAlignment="1">
      <alignment horizontal="right" vertical="center"/>
    </xf>
    <xf numFmtId="4" fontId="77" fillId="0" borderId="30" xfId="182" applyNumberFormat="1" applyFont="1" applyFill="1" applyBorder="1" applyAlignment="1">
      <alignment horizontal="right" vertical="center"/>
    </xf>
    <xf numFmtId="4" fontId="77" fillId="0" borderId="27" xfId="182" applyNumberFormat="1" applyFont="1" applyFill="1" applyBorder="1" applyAlignment="1">
      <alignment horizontal="right" vertical="center"/>
    </xf>
    <xf numFmtId="4" fontId="77" fillId="0" borderId="29" xfId="182" applyNumberFormat="1" applyFont="1" applyFill="1" applyBorder="1" applyAlignment="1">
      <alignment horizontal="right" vertical="center" wrapText="1"/>
    </xf>
    <xf numFmtId="4" fontId="65" fillId="0" borderId="17" xfId="1" applyNumberFormat="1" applyFont="1" applyFill="1" applyBorder="1" applyAlignment="1"/>
    <xf numFmtId="4" fontId="65" fillId="0" borderId="20" xfId="1" applyNumberFormat="1" applyFont="1" applyFill="1" applyBorder="1" applyAlignment="1">
      <alignment horizontal="right" vertical="center"/>
    </xf>
    <xf numFmtId="4" fontId="65" fillId="0" borderId="1" xfId="182" applyNumberFormat="1" applyFont="1" applyFill="1" applyBorder="1" applyAlignment="1">
      <alignment horizontal="right" vertical="center"/>
    </xf>
    <xf numFmtId="4" fontId="65" fillId="0" borderId="22" xfId="182" applyNumberFormat="1" applyFont="1" applyFill="1" applyBorder="1" applyAlignment="1">
      <alignment horizontal="right" vertical="center"/>
    </xf>
    <xf numFmtId="4" fontId="65" fillId="0" borderId="24" xfId="182" applyNumberFormat="1" applyFont="1" applyFill="1" applyBorder="1" applyAlignment="1">
      <alignment horizontal="right" vertical="center" wrapText="1"/>
    </xf>
    <xf numFmtId="4" fontId="77" fillId="0" borderId="0" xfId="182" applyNumberFormat="1" applyFont="1" applyFill="1" applyBorder="1" applyAlignment="1">
      <alignment horizontal="right" vertical="center"/>
    </xf>
    <xf numFmtId="4" fontId="65" fillId="0" borderId="1" xfId="1" applyNumberFormat="1" applyFont="1" applyFill="1" applyBorder="1" applyAlignment="1">
      <alignment vertical="center"/>
    </xf>
    <xf numFmtId="4" fontId="77" fillId="0" borderId="28" xfId="182" applyNumberFormat="1" applyFont="1" applyFill="1" applyBorder="1" applyAlignment="1">
      <alignment horizontal="right" vertical="center"/>
    </xf>
    <xf numFmtId="4" fontId="65" fillId="0" borderId="0" xfId="182" applyNumberFormat="1" applyFont="1" applyFill="1" applyBorder="1" applyAlignment="1">
      <alignment horizontal="right" vertical="center"/>
    </xf>
    <xf numFmtId="4" fontId="77" fillId="0" borderId="0" xfId="182" applyNumberFormat="1" applyFont="1" applyFill="1" applyBorder="1" applyAlignment="1">
      <alignment horizontal="right" vertical="center" wrapText="1"/>
    </xf>
    <xf numFmtId="4" fontId="87" fillId="0" borderId="1" xfId="182" applyNumberFormat="1" applyFont="1" applyFill="1" applyBorder="1" applyAlignment="1">
      <alignment horizontal="right" vertical="center"/>
    </xf>
    <xf numFmtId="4" fontId="65" fillId="0" borderId="0" xfId="320" applyNumberFormat="1" applyFont="1" applyFill="1" applyAlignment="1">
      <alignment horizontal="center"/>
    </xf>
    <xf numFmtId="4" fontId="73" fillId="0" borderId="0" xfId="320" applyNumberFormat="1" applyFont="1" applyFill="1" applyBorder="1" applyAlignment="1">
      <alignment horizontal="center"/>
    </xf>
    <xf numFmtId="4" fontId="73" fillId="0" borderId="0" xfId="320" applyNumberFormat="1" applyFont="1" applyFill="1" applyBorder="1"/>
    <xf numFmtId="4" fontId="65" fillId="0" borderId="0" xfId="320" applyNumberFormat="1" applyFont="1" applyFill="1" applyBorder="1"/>
    <xf numFmtId="4" fontId="66" fillId="0" borderId="0" xfId="0" applyNumberFormat="1" applyFont="1" applyFill="1" applyBorder="1" applyAlignment="1">
      <alignment horizontal="right"/>
    </xf>
    <xf numFmtId="4" fontId="65" fillId="0" borderId="0" xfId="320" applyNumberFormat="1" applyFont="1" applyFill="1" applyBorder="1" applyAlignment="1">
      <alignment horizontal="center"/>
    </xf>
    <xf numFmtId="4" fontId="65" fillId="2" borderId="1" xfId="0" applyNumberFormat="1" applyFont="1" applyFill="1" applyBorder="1" applyAlignment="1">
      <alignment horizontal="center"/>
    </xf>
    <xf numFmtId="4" fontId="65" fillId="0" borderId="1" xfId="0" applyNumberFormat="1" applyFont="1" applyFill="1" applyBorder="1" applyAlignment="1">
      <alignment vertical="center"/>
    </xf>
    <xf numFmtId="0" fontId="66" fillId="0" borderId="0" xfId="0" applyFont="1" applyFill="1"/>
    <xf numFmtId="0" fontId="65" fillId="0" borderId="1" xfId="271" applyFont="1" applyFill="1" applyBorder="1" applyAlignment="1">
      <alignment horizontal="center" vertical="center"/>
    </xf>
    <xf numFmtId="4" fontId="71" fillId="0" borderId="0" xfId="0" applyNumberFormat="1" applyFont="1" applyFill="1" applyAlignment="1">
      <alignment vertical="center"/>
    </xf>
    <xf numFmtId="0" fontId="17" fillId="0" borderId="0" xfId="0" applyFont="1" applyFill="1" applyBorder="1" applyAlignment="1">
      <alignment horizontal="center"/>
    </xf>
    <xf numFmtId="0" fontId="67" fillId="0" borderId="0" xfId="0" applyFont="1" applyFill="1" applyAlignment="1"/>
    <xf numFmtId="0" fontId="67" fillId="0" borderId="0" xfId="0" applyFont="1" applyFill="1" applyAlignment="1">
      <alignment horizontal="center"/>
    </xf>
    <xf numFmtId="0" fontId="67" fillId="0" borderId="2" xfId="0" applyFont="1" applyFill="1" applyBorder="1" applyAlignment="1">
      <alignment horizontal="center" vertical="center" shrinkToFit="1"/>
    </xf>
    <xf numFmtId="0" fontId="79" fillId="0" borderId="0" xfId="0" applyFont="1" applyFill="1"/>
    <xf numFmtId="43" fontId="67" fillId="0" borderId="0" xfId="0" applyNumberFormat="1" applyFont="1" applyFill="1"/>
    <xf numFmtId="0" fontId="65" fillId="0" borderId="1" xfId="0" applyFont="1" applyFill="1" applyBorder="1" applyAlignment="1">
      <alignment horizontal="left"/>
    </xf>
    <xf numFmtId="43" fontId="65" fillId="0" borderId="1" xfId="1" applyFont="1" applyFill="1" applyBorder="1" applyAlignment="1">
      <alignment horizontal="center"/>
    </xf>
    <xf numFmtId="0" fontId="65" fillId="0" borderId="1" xfId="0" applyFont="1" applyFill="1" applyBorder="1" applyAlignment="1">
      <alignment horizontal="left" shrinkToFit="1"/>
    </xf>
    <xf numFmtId="43" fontId="67" fillId="0" borderId="1" xfId="0" applyNumberFormat="1" applyFont="1" applyFill="1" applyBorder="1"/>
    <xf numFmtId="4" fontId="15" fillId="0" borderId="1" xfId="1" applyNumberFormat="1" applyFont="1" applyFill="1" applyBorder="1" applyAlignment="1">
      <alignment horizontal="center" shrinkToFit="1"/>
    </xf>
    <xf numFmtId="4" fontId="15" fillId="0" borderId="1" xfId="1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vertical="center" shrinkToFit="1"/>
    </xf>
    <xf numFmtId="4" fontId="15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top"/>
    </xf>
    <xf numFmtId="4" fontId="16" fillId="0" borderId="1" xfId="0" applyNumberFormat="1" applyFont="1" applyFill="1" applyBorder="1" applyAlignment="1">
      <alignment horizontal="right" vertical="top" shrinkToFit="1"/>
    </xf>
    <xf numFmtId="0" fontId="16" fillId="0" borderId="1" xfId="320" applyFont="1" applyFill="1" applyBorder="1"/>
    <xf numFmtId="4" fontId="15" fillId="0" borderId="1" xfId="320" applyNumberFormat="1" applyFont="1" applyFill="1" applyBorder="1" applyAlignment="1">
      <alignment horizontal="right"/>
    </xf>
    <xf numFmtId="0" fontId="15" fillId="0" borderId="1" xfId="320" applyFont="1" applyFill="1" applyBorder="1" applyAlignment="1">
      <alignment horizontal="right"/>
    </xf>
    <xf numFmtId="0" fontId="73" fillId="0" borderId="0" xfId="320" applyFont="1" applyFill="1" applyBorder="1" applyAlignment="1">
      <alignment horizontal="center"/>
    </xf>
    <xf numFmtId="4" fontId="73" fillId="0" borderId="0" xfId="320" applyNumberFormat="1" applyFont="1" applyFill="1" applyAlignment="1">
      <alignment horizontal="right"/>
    </xf>
    <xf numFmtId="0" fontId="65" fillId="0" borderId="2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top" shrinkToFit="1"/>
    </xf>
    <xf numFmtId="0" fontId="67" fillId="0" borderId="0" xfId="0" applyFont="1" applyFill="1" applyAlignment="1">
      <alignment horizontal="center"/>
    </xf>
    <xf numFmtId="0" fontId="67" fillId="0" borderId="4" xfId="320" applyFont="1" applyFill="1" applyBorder="1" applyAlignment="1">
      <alignment horizontal="center" vertical="center"/>
    </xf>
    <xf numFmtId="0" fontId="67" fillId="0" borderId="1" xfId="320" applyFont="1" applyFill="1" applyBorder="1" applyAlignment="1">
      <alignment horizontal="right"/>
    </xf>
    <xf numFmtId="1" fontId="67" fillId="0" borderId="1" xfId="0" applyNumberFormat="1" applyFont="1" applyFill="1" applyBorder="1" applyAlignment="1">
      <alignment horizontal="center" shrinkToFit="1"/>
    </xf>
    <xf numFmtId="1" fontId="67" fillId="0" borderId="1" xfId="0" applyNumberFormat="1" applyFont="1" applyFill="1" applyBorder="1" applyAlignment="1">
      <alignment horizontal="center" vertical="center" shrinkToFit="1"/>
    </xf>
    <xf numFmtId="1" fontId="67" fillId="0" borderId="1" xfId="0" applyNumberFormat="1" applyFont="1" applyFill="1" applyBorder="1" applyAlignment="1">
      <alignment horizontal="center" vertical="top" shrinkToFit="1"/>
    </xf>
    <xf numFmtId="4" fontId="67" fillId="0" borderId="1" xfId="0" applyNumberFormat="1" applyFont="1" applyFill="1" applyBorder="1" applyAlignment="1">
      <alignment horizontal="center" shrinkToFit="1"/>
    </xf>
    <xf numFmtId="4" fontId="67" fillId="0" borderId="2" xfId="0" applyNumberFormat="1" applyFont="1" applyFill="1" applyBorder="1" applyAlignment="1">
      <alignment horizontal="center" vertical="top"/>
    </xf>
    <xf numFmtId="4" fontId="67" fillId="0" borderId="17" xfId="0" applyNumberFormat="1" applyFont="1" applyFill="1" applyBorder="1" applyAlignment="1">
      <alignment horizontal="center" vertical="top"/>
    </xf>
    <xf numFmtId="0" fontId="67" fillId="0" borderId="1" xfId="0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center" shrinkToFit="1"/>
    </xf>
    <xf numFmtId="43" fontId="74" fillId="0" borderId="1" xfId="1" applyFont="1" applyFill="1" applyBorder="1" applyAlignment="1">
      <alignment horizontal="center" vertical="center"/>
    </xf>
    <xf numFmtId="166" fontId="65" fillId="0" borderId="1" xfId="1" applyNumberFormat="1" applyFont="1" applyFill="1" applyBorder="1" applyAlignment="1">
      <alignment shrinkToFit="1"/>
    </xf>
    <xf numFmtId="43" fontId="66" fillId="0" borderId="1" xfId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166" fontId="65" fillId="0" borderId="17" xfId="1" applyNumberFormat="1" applyFont="1" applyFill="1" applyBorder="1" applyAlignment="1">
      <alignment shrinkToFit="1"/>
    </xf>
    <xf numFmtId="0" fontId="67" fillId="0" borderId="1" xfId="0" applyFont="1" applyFill="1" applyBorder="1" applyAlignment="1">
      <alignment shrinkToFit="1"/>
    </xf>
    <xf numFmtId="43" fontId="66" fillId="0" borderId="17" xfId="1" applyFont="1" applyFill="1" applyBorder="1" applyAlignment="1">
      <alignment horizontal="center"/>
    </xf>
    <xf numFmtId="0" fontId="67" fillId="0" borderId="6" xfId="0" applyFont="1" applyFill="1" applyBorder="1" applyAlignment="1">
      <alignment horizontal="center" vertical="center" shrinkToFit="1"/>
    </xf>
    <xf numFmtId="1" fontId="15" fillId="0" borderId="1" xfId="0" applyNumberFormat="1" applyFont="1" applyFill="1" applyBorder="1" applyAlignment="1">
      <alignment horizontal="center" shrinkToFit="1"/>
    </xf>
    <xf numFmtId="0" fontId="15" fillId="0" borderId="1" xfId="0" applyFont="1" applyFill="1" applyBorder="1" applyAlignment="1">
      <alignment horizontal="center" vertical="center" shrinkToFit="1"/>
    </xf>
    <xf numFmtId="4" fontId="15" fillId="0" borderId="1" xfId="0" applyNumberFormat="1" applyFont="1" applyFill="1" applyBorder="1" applyAlignment="1">
      <alignment horizontal="center" shrinkToFit="1"/>
    </xf>
    <xf numFmtId="4" fontId="15" fillId="0" borderId="1" xfId="0" applyNumberFormat="1" applyFont="1" applyFill="1" applyBorder="1" applyAlignment="1">
      <alignment horizontal="center" vertical="center" shrinkToFit="1"/>
    </xf>
    <xf numFmtId="4" fontId="67" fillId="0" borderId="1" xfId="0" applyNumberFormat="1" applyFont="1" applyFill="1" applyBorder="1" applyAlignment="1">
      <alignment horizontal="center" shrinkToFit="1"/>
    </xf>
    <xf numFmtId="4" fontId="67" fillId="2" borderId="1" xfId="0" applyNumberFormat="1" applyFont="1" applyFill="1" applyBorder="1" applyAlignment="1">
      <alignment horizontal="center" shrinkToFit="1"/>
    </xf>
    <xf numFmtId="4" fontId="16" fillId="0" borderId="1" xfId="0" quotePrefix="1" applyNumberFormat="1" applyFont="1" applyFill="1" applyBorder="1" applyAlignment="1">
      <alignment vertical="center" wrapText="1"/>
    </xf>
    <xf numFmtId="2" fontId="16" fillId="0" borderId="1" xfId="320" applyNumberFormat="1" applyFont="1" applyFill="1" applyBorder="1"/>
    <xf numFmtId="4" fontId="67" fillId="0" borderId="3" xfId="0" applyNumberFormat="1" applyFont="1" applyFill="1" applyBorder="1" applyAlignment="1">
      <alignment horizontal="center"/>
    </xf>
    <xf numFmtId="0" fontId="67" fillId="0" borderId="17" xfId="0" applyFont="1" applyFill="1" applyBorder="1" applyAlignment="1">
      <alignment horizontal="left" vertical="center" shrinkToFit="1"/>
    </xf>
    <xf numFmtId="0" fontId="67" fillId="0" borderId="2" xfId="0" applyFont="1" applyFill="1" applyBorder="1" applyAlignment="1">
      <alignment horizontal="left" vertical="center" shrinkToFit="1"/>
    </xf>
    <xf numFmtId="0" fontId="66" fillId="0" borderId="1" xfId="0" applyFont="1" applyFill="1" applyBorder="1" applyAlignment="1">
      <alignment horizontal="center"/>
    </xf>
    <xf numFmtId="4" fontId="65" fillId="2" borderId="0" xfId="0" applyNumberFormat="1" applyFont="1" applyFill="1" applyAlignment="1"/>
    <xf numFmtId="0" fontId="66" fillId="0" borderId="1" xfId="0" applyFont="1" applyFill="1" applyBorder="1"/>
    <xf numFmtId="2" fontId="65" fillId="2" borderId="0" xfId="0" applyNumberFormat="1" applyFont="1" applyFill="1"/>
    <xf numFmtId="4" fontId="65" fillId="2" borderId="1" xfId="0" applyNumberFormat="1" applyFont="1" applyFill="1" applyBorder="1" applyAlignment="1">
      <alignment horizontal="center" shrinkToFit="1"/>
    </xf>
    <xf numFmtId="4" fontId="65" fillId="2" borderId="1" xfId="1" applyNumberFormat="1" applyFont="1" applyFill="1" applyBorder="1" applyAlignment="1">
      <alignment horizontal="center"/>
    </xf>
    <xf numFmtId="4" fontId="65" fillId="2" borderId="1" xfId="0" applyNumberFormat="1" applyFont="1" applyFill="1" applyBorder="1" applyAlignment="1">
      <alignment horizontal="center" vertical="center" shrinkToFit="1"/>
    </xf>
    <xf numFmtId="0" fontId="65" fillId="2" borderId="1" xfId="0" applyFont="1" applyFill="1" applyBorder="1" applyAlignment="1">
      <alignment horizontal="center"/>
    </xf>
    <xf numFmtId="168" fontId="65" fillId="2" borderId="23" xfId="0" applyNumberFormat="1" applyFont="1" applyFill="1" applyBorder="1" applyAlignment="1">
      <alignment horizontal="left" vertical="center" wrapText="1"/>
    </xf>
    <xf numFmtId="4" fontId="65" fillId="2" borderId="0" xfId="0" applyNumberFormat="1" applyFont="1" applyFill="1" applyAlignment="1">
      <alignment horizontal="center" vertical="center"/>
    </xf>
    <xf numFmtId="2" fontId="67" fillId="2" borderId="0" xfId="0" applyNumberFormat="1" applyFont="1" applyFill="1"/>
    <xf numFmtId="4" fontId="67" fillId="2" borderId="0" xfId="0" applyNumberFormat="1" applyFont="1" applyFill="1" applyAlignment="1">
      <alignment horizontal="center"/>
    </xf>
    <xf numFmtId="1" fontId="65" fillId="2" borderId="0" xfId="0" applyNumberFormat="1" applyFont="1" applyFill="1" applyBorder="1" applyAlignment="1">
      <alignment horizontal="center"/>
    </xf>
    <xf numFmtId="0" fontId="65" fillId="2" borderId="0" xfId="0" applyFont="1" applyFill="1" applyBorder="1" applyAlignment="1">
      <alignment horizontal="left" wrapText="1"/>
    </xf>
    <xf numFmtId="4" fontId="65" fillId="2" borderId="0" xfId="1" applyNumberFormat="1" applyFont="1" applyFill="1" applyBorder="1" applyAlignment="1">
      <alignment horizontal="center"/>
    </xf>
    <xf numFmtId="1" fontId="65" fillId="2" borderId="0" xfId="0" applyNumberFormat="1" applyFont="1" applyFill="1" applyAlignment="1">
      <alignment horizontal="center"/>
    </xf>
    <xf numFmtId="0" fontId="65" fillId="2" borderId="0" xfId="0" applyFont="1" applyFill="1" applyAlignment="1">
      <alignment horizontal="left" wrapText="1"/>
    </xf>
    <xf numFmtId="0" fontId="67" fillId="0" borderId="16" xfId="0" applyFont="1" applyFill="1" applyBorder="1" applyAlignment="1">
      <alignment horizontal="center" vertical="center" wrapText="1"/>
    </xf>
    <xf numFmtId="0" fontId="67" fillId="0" borderId="16" xfId="0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center"/>
    </xf>
    <xf numFmtId="4" fontId="67" fillId="0" borderId="1" xfId="0" applyNumberFormat="1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center" wrapText="1"/>
    </xf>
    <xf numFmtId="4" fontId="67" fillId="0" borderId="1" xfId="0" applyNumberFormat="1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center" vertical="top" wrapText="1"/>
    </xf>
    <xf numFmtId="164" fontId="65" fillId="0" borderId="16" xfId="1" applyNumberFormat="1" applyFont="1" applyFill="1" applyBorder="1" applyAlignment="1">
      <alignment vertical="center"/>
    </xf>
    <xf numFmtId="3" fontId="65" fillId="0" borderId="1" xfId="0" applyNumberFormat="1" applyFont="1" applyFill="1" applyBorder="1" applyAlignment="1">
      <alignment horizontal="center" vertical="center"/>
    </xf>
    <xf numFmtId="43" fontId="84" fillId="0" borderId="0" xfId="1" applyFont="1" applyFill="1"/>
    <xf numFmtId="0" fontId="84" fillId="0" borderId="0" xfId="0" applyFont="1" applyFill="1"/>
    <xf numFmtId="43" fontId="65" fillId="0" borderId="1" xfId="1" applyFont="1" applyFill="1" applyBorder="1" applyAlignment="1">
      <alignment horizontal="center" vertical="center" wrapText="1"/>
    </xf>
    <xf numFmtId="43" fontId="66" fillId="0" borderId="0" xfId="1" applyFont="1" applyFill="1"/>
    <xf numFmtId="43" fontId="74" fillId="0" borderId="16" xfId="1" applyFont="1" applyFill="1" applyBorder="1" applyAlignment="1">
      <alignment horizontal="center" vertical="center"/>
    </xf>
    <xf numFmtId="43" fontId="67" fillId="0" borderId="16" xfId="1" applyFont="1" applyFill="1" applyBorder="1" applyAlignment="1">
      <alignment horizontal="center" vertical="center"/>
    </xf>
    <xf numFmtId="43" fontId="67" fillId="0" borderId="16" xfId="0" applyNumberFormat="1" applyFont="1" applyFill="1" applyBorder="1" applyAlignment="1">
      <alignment horizontal="center" vertical="center"/>
    </xf>
    <xf numFmtId="43" fontId="83" fillId="0" borderId="0" xfId="1" applyFont="1" applyFill="1"/>
    <xf numFmtId="43" fontId="0" fillId="0" borderId="0" xfId="1" applyFont="1" applyFill="1"/>
    <xf numFmtId="0" fontId="82" fillId="0" borderId="0" xfId="0" applyFont="1" applyFill="1"/>
    <xf numFmtId="43" fontId="0" fillId="0" borderId="0" xfId="0" applyNumberFormat="1" applyFill="1"/>
    <xf numFmtId="0" fontId="67" fillId="0" borderId="1" xfId="0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center" shrinkToFit="1"/>
    </xf>
    <xf numFmtId="3" fontId="16" fillId="0" borderId="1" xfId="0" applyNumberFormat="1" applyFont="1" applyFill="1" applyBorder="1" applyAlignment="1">
      <alignment horizontal="center" vertical="top" wrapText="1"/>
    </xf>
    <xf numFmtId="0" fontId="16" fillId="0" borderId="0" xfId="320" applyFont="1" applyFill="1"/>
    <xf numFmtId="0" fontId="16" fillId="0" borderId="1" xfId="0" applyFont="1" applyFill="1" applyBorder="1" applyAlignment="1">
      <alignment horizontal="center" vertical="top" wrapText="1" shrinkToFit="1"/>
    </xf>
    <xf numFmtId="168" fontId="16" fillId="0" borderId="1" xfId="0" applyNumberFormat="1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horizontal="right"/>
    </xf>
    <xf numFmtId="0" fontId="67" fillId="0" borderId="16" xfId="0" applyFont="1" applyFill="1" applyBorder="1" applyAlignment="1">
      <alignment horizontal="right"/>
    </xf>
    <xf numFmtId="0" fontId="65" fillId="0" borderId="0" xfId="0" applyFont="1" applyFill="1" applyAlignment="1">
      <alignment horizontal="center" vertical="top" wrapText="1"/>
    </xf>
    <xf numFmtId="0" fontId="65" fillId="0" borderId="0" xfId="0" applyFont="1" applyFill="1" applyAlignment="1">
      <alignment horizontal="center" vertical="top" shrinkToFit="1"/>
    </xf>
    <xf numFmtId="0" fontId="67" fillId="0" borderId="0" xfId="0" applyFont="1" applyFill="1" applyBorder="1" applyAlignment="1">
      <alignment horizontal="center"/>
    </xf>
    <xf numFmtId="0" fontId="67" fillId="0" borderId="4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67" fillId="0" borderId="3" xfId="0" applyFont="1" applyFill="1" applyBorder="1" applyAlignment="1">
      <alignment horizontal="right" shrinkToFit="1"/>
    </xf>
    <xf numFmtId="0" fontId="67" fillId="0" borderId="5" xfId="0" applyFont="1" applyFill="1" applyBorder="1" applyAlignment="1">
      <alignment horizontal="right" shrinkToFit="1"/>
    </xf>
    <xf numFmtId="0" fontId="67" fillId="0" borderId="16" xfId="0" applyFont="1" applyFill="1" applyBorder="1" applyAlignment="1">
      <alignment horizontal="right" shrinkToFit="1"/>
    </xf>
    <xf numFmtId="0" fontId="17" fillId="0" borderId="0" xfId="0" applyFont="1" applyFill="1" applyAlignment="1">
      <alignment horizontal="center"/>
    </xf>
    <xf numFmtId="0" fontId="67" fillId="0" borderId="5" xfId="0" applyFont="1" applyFill="1" applyBorder="1" applyAlignment="1">
      <alignment horizontal="right"/>
    </xf>
    <xf numFmtId="0" fontId="67" fillId="0" borderId="0" xfId="0" applyFont="1" applyFill="1" applyAlignment="1"/>
    <xf numFmtId="0" fontId="67" fillId="0" borderId="0" xfId="0" applyFont="1" applyFill="1" applyAlignment="1">
      <alignment horizontal="center"/>
    </xf>
    <xf numFmtId="0" fontId="67" fillId="0" borderId="3" xfId="0" applyFont="1" applyFill="1" applyBorder="1" applyAlignment="1">
      <alignment horizontal="right" vertical="center"/>
    </xf>
    <xf numFmtId="0" fontId="67" fillId="0" borderId="5" xfId="0" applyFont="1" applyFill="1" applyBorder="1" applyAlignment="1">
      <alignment horizontal="right" vertical="center"/>
    </xf>
    <xf numFmtId="0" fontId="67" fillId="0" borderId="0" xfId="0" applyFont="1" applyFill="1" applyAlignment="1">
      <alignment horizontal="center" vertical="center"/>
    </xf>
    <xf numFmtId="0" fontId="65" fillId="0" borderId="2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7" fillId="0" borderId="3" xfId="0" applyFont="1" applyFill="1" applyBorder="1" applyAlignment="1">
      <alignment horizontal="center" vertical="center"/>
    </xf>
    <xf numFmtId="0" fontId="67" fillId="0" borderId="16" xfId="0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center"/>
    </xf>
    <xf numFmtId="0" fontId="67" fillId="0" borderId="5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65" fillId="0" borderId="0" xfId="0" applyFont="1" applyAlignment="1">
      <alignment horizontal="center" vertical="top" wrapText="1"/>
    </xf>
    <xf numFmtId="0" fontId="65" fillId="0" borderId="0" xfId="0" applyFont="1" applyAlignment="1">
      <alignment horizontal="center" vertical="top" shrinkToFit="1"/>
    </xf>
    <xf numFmtId="0" fontId="15" fillId="2" borderId="1" xfId="0" applyFont="1" applyFill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/>
    </xf>
    <xf numFmtId="0" fontId="15" fillId="0" borderId="16" xfId="0" applyFont="1" applyBorder="1" applyAlignment="1">
      <alignment horizontal="right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top" wrapText="1"/>
    </xf>
    <xf numFmtId="4" fontId="65" fillId="2" borderId="0" xfId="0" applyNumberFormat="1" applyFont="1" applyFill="1" applyAlignment="1">
      <alignment horizontal="center" vertical="center"/>
    </xf>
    <xf numFmtId="0" fontId="67" fillId="2" borderId="0" xfId="0" applyFont="1" applyFill="1" applyAlignment="1">
      <alignment horizontal="center"/>
    </xf>
    <xf numFmtId="0" fontId="67" fillId="2" borderId="4" xfId="0" applyFont="1" applyFill="1" applyBorder="1" applyAlignment="1">
      <alignment horizontal="center"/>
    </xf>
    <xf numFmtId="0" fontId="65" fillId="2" borderId="2" xfId="0" applyFont="1" applyFill="1" applyBorder="1" applyAlignment="1">
      <alignment horizontal="center" vertical="center" wrapText="1"/>
    </xf>
    <xf numFmtId="0" fontId="65" fillId="2" borderId="6" xfId="0" applyFont="1" applyFill="1" applyBorder="1" applyAlignment="1">
      <alignment horizontal="center" vertical="center" wrapText="1"/>
    </xf>
    <xf numFmtId="0" fontId="65" fillId="2" borderId="17" xfId="0" applyFont="1" applyFill="1" applyBorder="1" applyAlignment="1">
      <alignment horizontal="center" vertical="center" wrapText="1"/>
    </xf>
    <xf numFmtId="4" fontId="65" fillId="2" borderId="1" xfId="0" applyNumberFormat="1" applyFont="1" applyFill="1" applyBorder="1" applyAlignment="1">
      <alignment horizontal="center" shrinkToFit="1"/>
    </xf>
    <xf numFmtId="4" fontId="67" fillId="2" borderId="1" xfId="0" applyNumberFormat="1" applyFont="1" applyFill="1" applyBorder="1" applyAlignment="1">
      <alignment horizontal="right"/>
    </xf>
    <xf numFmtId="0" fontId="65" fillId="2" borderId="0" xfId="0" applyFont="1" applyFill="1" applyAlignment="1">
      <alignment horizontal="center"/>
    </xf>
    <xf numFmtId="4" fontId="65" fillId="2" borderId="0" xfId="0" applyNumberFormat="1" applyFont="1" applyFill="1" applyAlignment="1">
      <alignment horizontal="center"/>
    </xf>
    <xf numFmtId="0" fontId="65" fillId="2" borderId="0" xfId="0" applyFont="1" applyFill="1" applyAlignment="1">
      <alignment horizontal="left"/>
    </xf>
    <xf numFmtId="4" fontId="65" fillId="2" borderId="0" xfId="0" applyNumberFormat="1" applyFont="1" applyFill="1" applyAlignment="1">
      <alignment horizontal="left"/>
    </xf>
    <xf numFmtId="0" fontId="67" fillId="0" borderId="3" xfId="320" applyFont="1" applyFill="1" applyBorder="1" applyAlignment="1">
      <alignment horizontal="right"/>
    </xf>
    <xf numFmtId="0" fontId="67" fillId="0" borderId="5" xfId="320" applyFont="1" applyFill="1" applyBorder="1" applyAlignment="1">
      <alignment horizontal="right"/>
    </xf>
    <xf numFmtId="0" fontId="67" fillId="0" borderId="16" xfId="320" applyFont="1" applyFill="1" applyBorder="1" applyAlignment="1">
      <alignment horizontal="right"/>
    </xf>
    <xf numFmtId="1" fontId="67" fillId="0" borderId="3" xfId="0" applyNumberFormat="1" applyFont="1" applyFill="1" applyBorder="1" applyAlignment="1">
      <alignment horizontal="center" shrinkToFit="1"/>
    </xf>
    <xf numFmtId="1" fontId="67" fillId="0" borderId="5" xfId="0" applyNumberFormat="1" applyFont="1" applyFill="1" applyBorder="1" applyAlignment="1">
      <alignment horizontal="center" shrinkToFit="1"/>
    </xf>
    <xf numFmtId="1" fontId="67" fillId="0" borderId="16" xfId="0" applyNumberFormat="1" applyFont="1" applyFill="1" applyBorder="1" applyAlignment="1">
      <alignment horizontal="center" shrinkToFit="1"/>
    </xf>
    <xf numFmtId="4" fontId="67" fillId="0" borderId="19" xfId="0" applyNumberFormat="1" applyFont="1" applyFill="1" applyBorder="1" applyAlignment="1">
      <alignment horizontal="center" vertical="center"/>
    </xf>
    <xf numFmtId="4" fontId="67" fillId="0" borderId="18" xfId="0" applyNumberFormat="1" applyFont="1" applyFill="1" applyBorder="1" applyAlignment="1">
      <alignment horizontal="center" vertical="center"/>
    </xf>
    <xf numFmtId="4" fontId="67" fillId="0" borderId="20" xfId="0" applyNumberFormat="1" applyFont="1" applyFill="1" applyBorder="1" applyAlignment="1">
      <alignment horizontal="center" vertical="center"/>
    </xf>
    <xf numFmtId="4" fontId="67" fillId="0" borderId="21" xfId="0" applyNumberFormat="1" applyFont="1" applyFill="1" applyBorder="1" applyAlignment="1">
      <alignment horizontal="center" vertical="center"/>
    </xf>
    <xf numFmtId="0" fontId="67" fillId="0" borderId="2" xfId="0" applyFont="1" applyFill="1" applyBorder="1" applyAlignment="1">
      <alignment horizontal="center" vertical="center" wrapText="1"/>
    </xf>
    <xf numFmtId="0" fontId="67" fillId="0" borderId="6" xfId="0" applyFont="1" applyFill="1" applyBorder="1" applyAlignment="1">
      <alignment horizontal="center" vertical="center" wrapText="1"/>
    </xf>
    <xf numFmtId="0" fontId="67" fillId="0" borderId="17" xfId="0" applyFont="1" applyFill="1" applyBorder="1" applyAlignment="1">
      <alignment horizontal="center" vertical="center" wrapText="1"/>
    </xf>
    <xf numFmtId="0" fontId="67" fillId="0" borderId="2" xfId="0" applyFont="1" applyFill="1" applyBorder="1" applyAlignment="1">
      <alignment horizontal="center" vertical="center" shrinkToFit="1"/>
    </xf>
    <xf numFmtId="0" fontId="67" fillId="0" borderId="6" xfId="0" applyFont="1" applyFill="1" applyBorder="1" applyAlignment="1">
      <alignment horizontal="center" vertical="center" shrinkToFit="1"/>
    </xf>
    <xf numFmtId="0" fontId="67" fillId="0" borderId="17" xfId="0" applyFont="1" applyFill="1" applyBorder="1" applyAlignment="1">
      <alignment horizontal="center" vertical="center" shrinkToFit="1"/>
    </xf>
    <xf numFmtId="4" fontId="67" fillId="0" borderId="2" xfId="0" applyNumberFormat="1" applyFont="1" applyFill="1" applyBorder="1" applyAlignment="1">
      <alignment horizontal="center" vertical="center" wrapText="1"/>
    </xf>
    <xf numFmtId="4" fontId="67" fillId="0" borderId="6" xfId="0" applyNumberFormat="1" applyFont="1" applyFill="1" applyBorder="1" applyAlignment="1">
      <alignment horizontal="center" vertical="center" wrapText="1"/>
    </xf>
    <xf numFmtId="4" fontId="67" fillId="0" borderId="17" xfId="0" applyNumberFormat="1" applyFont="1" applyFill="1" applyBorder="1" applyAlignment="1">
      <alignment horizontal="center" vertical="center" wrapText="1"/>
    </xf>
    <xf numFmtId="0" fontId="67" fillId="0" borderId="0" xfId="320" applyFont="1" applyFill="1" applyAlignment="1">
      <alignment horizontal="center"/>
    </xf>
    <xf numFmtId="4" fontId="67" fillId="0" borderId="0" xfId="320" applyNumberFormat="1" applyFont="1" applyFill="1" applyAlignment="1">
      <alignment horizontal="center"/>
    </xf>
    <xf numFmtId="0" fontId="67" fillId="0" borderId="0" xfId="320" applyFont="1" applyFill="1" applyAlignment="1">
      <alignment horizontal="center" vertical="center"/>
    </xf>
    <xf numFmtId="0" fontId="67" fillId="0" borderId="2" xfId="0" applyFont="1" applyFill="1" applyBorder="1" applyAlignment="1">
      <alignment horizontal="center" vertical="center"/>
    </xf>
    <xf numFmtId="0" fontId="67" fillId="0" borderId="6" xfId="0" applyFont="1" applyFill="1" applyBorder="1" applyAlignment="1">
      <alignment horizontal="center" vertical="center"/>
    </xf>
    <xf numFmtId="0" fontId="67" fillId="0" borderId="17" xfId="0" applyFont="1" applyFill="1" applyBorder="1" applyAlignment="1">
      <alignment horizontal="center" vertical="center"/>
    </xf>
    <xf numFmtId="0" fontId="67" fillId="0" borderId="4" xfId="32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shrinkToFit="1"/>
    </xf>
    <xf numFmtId="1" fontId="15" fillId="0" borderId="1" xfId="0" applyNumberFormat="1" applyFont="1" applyFill="1" applyBorder="1" applyAlignment="1">
      <alignment horizontal="center" shrinkToFit="1"/>
    </xf>
    <xf numFmtId="4" fontId="15" fillId="0" borderId="2" xfId="0" applyNumberFormat="1" applyFont="1" applyFill="1" applyBorder="1" applyAlignment="1">
      <alignment horizontal="center" vertical="top" wrapText="1"/>
    </xf>
    <xf numFmtId="4" fontId="15" fillId="0" borderId="6" xfId="0" applyNumberFormat="1" applyFont="1" applyFill="1" applyBorder="1" applyAlignment="1">
      <alignment horizontal="center" vertical="top" wrapText="1"/>
    </xf>
    <xf numFmtId="4" fontId="15" fillId="0" borderId="17" xfId="0" applyNumberFormat="1" applyFont="1" applyFill="1" applyBorder="1" applyAlignment="1">
      <alignment horizontal="center" vertical="top" wrapText="1"/>
    </xf>
    <xf numFmtId="4" fontId="15" fillId="0" borderId="19" xfId="0" applyNumberFormat="1" applyFont="1" applyFill="1" applyBorder="1" applyAlignment="1">
      <alignment horizontal="center" vertical="center"/>
    </xf>
    <xf numFmtId="4" fontId="15" fillId="0" borderId="18" xfId="0" applyNumberFormat="1" applyFont="1" applyFill="1" applyBorder="1" applyAlignment="1">
      <alignment horizontal="center" vertical="center"/>
    </xf>
    <xf numFmtId="4" fontId="15" fillId="0" borderId="20" xfId="0" applyNumberFormat="1" applyFont="1" applyFill="1" applyBorder="1" applyAlignment="1">
      <alignment horizontal="center" vertical="center"/>
    </xf>
    <xf numFmtId="4" fontId="15" fillId="0" borderId="2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320" applyFont="1" applyFill="1" applyBorder="1" applyAlignment="1">
      <alignment horizontal="right"/>
    </xf>
    <xf numFmtId="1" fontId="15" fillId="0" borderId="1" xfId="0" applyNumberFormat="1" applyFont="1" applyFill="1" applyBorder="1" applyAlignment="1">
      <alignment horizontal="center" vertical="center" shrinkToFit="1"/>
    </xf>
    <xf numFmtId="1" fontId="15" fillId="0" borderId="1" xfId="0" applyNumberFormat="1" applyFont="1" applyFill="1" applyBorder="1" applyAlignment="1">
      <alignment horizontal="center" vertical="top" shrinkToFit="1"/>
    </xf>
    <xf numFmtId="4" fontId="15" fillId="0" borderId="2" xfId="0" applyNumberFormat="1" applyFont="1" applyFill="1" applyBorder="1" applyAlignment="1">
      <alignment horizontal="center" vertical="top"/>
    </xf>
    <xf numFmtId="4" fontId="15" fillId="0" borderId="17" xfId="0" applyNumberFormat="1" applyFont="1" applyFill="1" applyBorder="1" applyAlignment="1">
      <alignment horizontal="center" vertical="top"/>
    </xf>
    <xf numFmtId="0" fontId="67" fillId="0" borderId="3" xfId="320" applyFont="1" applyFill="1" applyBorder="1" applyAlignment="1">
      <alignment horizontal="right" vertical="center"/>
    </xf>
    <xf numFmtId="0" fontId="67" fillId="0" borderId="5" xfId="320" applyFont="1" applyFill="1" applyBorder="1" applyAlignment="1">
      <alignment horizontal="right" vertical="center"/>
    </xf>
    <xf numFmtId="0" fontId="67" fillId="0" borderId="16" xfId="320" applyFont="1" applyFill="1" applyBorder="1" applyAlignment="1">
      <alignment horizontal="right" vertical="center"/>
    </xf>
    <xf numFmtId="1" fontId="67" fillId="0" borderId="0" xfId="320" applyNumberFormat="1" applyFont="1" applyFill="1" applyAlignment="1">
      <alignment horizontal="center" vertical="center"/>
    </xf>
    <xf numFmtId="1" fontId="67" fillId="0" borderId="0" xfId="320" applyNumberFormat="1" applyFont="1" applyFill="1" applyAlignment="1">
      <alignment horizontal="center"/>
    </xf>
    <xf numFmtId="0" fontId="74" fillId="0" borderId="0" xfId="320" applyFont="1" applyFill="1" applyAlignment="1">
      <alignment horizontal="center" vertical="center"/>
    </xf>
    <xf numFmtId="1" fontId="74" fillId="0" borderId="0" xfId="320" applyNumberFormat="1" applyFont="1" applyFill="1" applyAlignment="1">
      <alignment horizontal="center" vertical="center"/>
    </xf>
    <xf numFmtId="4" fontId="67" fillId="0" borderId="1" xfId="0" applyNumberFormat="1" applyFont="1" applyFill="1" applyBorder="1" applyAlignment="1">
      <alignment horizontal="center" vertical="top"/>
    </xf>
    <xf numFmtId="4" fontId="67" fillId="0" borderId="1" xfId="0" applyNumberFormat="1" applyFont="1" applyFill="1" applyBorder="1" applyAlignment="1">
      <alignment horizontal="center" vertical="center"/>
    </xf>
    <xf numFmtId="4" fontId="67" fillId="0" borderId="3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horizontal="center" shrinkToFit="1"/>
    </xf>
    <xf numFmtId="4" fontId="15" fillId="0" borderId="1" xfId="0" applyNumberFormat="1" applyFont="1" applyFill="1" applyBorder="1" applyAlignment="1">
      <alignment horizontal="center" vertical="center" shrinkToFit="1"/>
    </xf>
    <xf numFmtId="4" fontId="15" fillId="0" borderId="1" xfId="0" applyNumberFormat="1" applyFont="1" applyFill="1" applyBorder="1" applyAlignment="1">
      <alignment horizontal="center" vertical="top" shrinkToFit="1"/>
    </xf>
    <xf numFmtId="0" fontId="67" fillId="2" borderId="0" xfId="320" applyFont="1" applyFill="1" applyAlignment="1">
      <alignment horizontal="center" vertical="center"/>
    </xf>
    <xf numFmtId="0" fontId="67" fillId="2" borderId="0" xfId="320" applyFont="1" applyFill="1" applyAlignment="1">
      <alignment horizontal="center"/>
    </xf>
    <xf numFmtId="0" fontId="74" fillId="2" borderId="0" xfId="320" applyFont="1" applyFill="1" applyAlignment="1">
      <alignment horizontal="center" vertical="center"/>
    </xf>
    <xf numFmtId="0" fontId="67" fillId="2" borderId="1" xfId="0" applyFont="1" applyFill="1" applyBorder="1" applyAlignment="1">
      <alignment vertical="center" wrapText="1"/>
    </xf>
    <xf numFmtId="0" fontId="67" fillId="2" borderId="1" xfId="0" applyFont="1" applyFill="1" applyBorder="1" applyAlignment="1">
      <alignment horizontal="center" vertical="center" wrapText="1"/>
    </xf>
    <xf numFmtId="0" fontId="67" fillId="2" borderId="1" xfId="0" applyFont="1" applyFill="1" applyBorder="1" applyAlignment="1">
      <alignment horizontal="center" vertical="center" shrinkToFit="1"/>
    </xf>
    <xf numFmtId="1" fontId="67" fillId="2" borderId="1" xfId="0" applyNumberFormat="1" applyFont="1" applyFill="1" applyBorder="1" applyAlignment="1">
      <alignment horizontal="center" shrinkToFit="1"/>
    </xf>
    <xf numFmtId="1" fontId="67" fillId="2" borderId="1" xfId="0" applyNumberFormat="1" applyFont="1" applyFill="1" applyBorder="1" applyAlignment="1">
      <alignment horizontal="center" vertical="top" wrapText="1"/>
    </xf>
    <xf numFmtId="0" fontId="67" fillId="2" borderId="1" xfId="0" applyFont="1" applyFill="1" applyBorder="1" applyAlignment="1">
      <alignment horizontal="center" vertical="center"/>
    </xf>
    <xf numFmtId="0" fontId="67" fillId="2" borderId="1" xfId="320" applyFont="1" applyFill="1" applyBorder="1" applyAlignment="1">
      <alignment horizontal="right"/>
    </xf>
    <xf numFmtId="1" fontId="67" fillId="2" borderId="1" xfId="0" applyNumberFormat="1" applyFont="1" applyFill="1" applyBorder="1" applyAlignment="1">
      <alignment horizontal="center" vertical="center" shrinkToFit="1"/>
    </xf>
    <xf numFmtId="1" fontId="67" fillId="2" borderId="1" xfId="0" applyNumberFormat="1" applyFont="1" applyFill="1" applyBorder="1" applyAlignment="1">
      <alignment horizontal="center" vertical="top" shrinkToFit="1"/>
    </xf>
    <xf numFmtId="1" fontId="67" fillId="2" borderId="2" xfId="0" applyNumberFormat="1" applyFont="1" applyFill="1" applyBorder="1" applyAlignment="1">
      <alignment horizontal="center" vertical="top"/>
    </xf>
    <xf numFmtId="1" fontId="67" fillId="2" borderId="17" xfId="0" applyNumberFormat="1" applyFont="1" applyFill="1" applyBorder="1" applyAlignment="1">
      <alignment horizontal="center" vertical="top"/>
    </xf>
    <xf numFmtId="0" fontId="85" fillId="0" borderId="4" xfId="0" applyFont="1" applyFill="1" applyBorder="1" applyAlignment="1">
      <alignment horizontal="center"/>
    </xf>
    <xf numFmtId="0" fontId="74" fillId="0" borderId="3" xfId="0" applyFont="1" applyFill="1" applyBorder="1" applyAlignment="1">
      <alignment horizontal="center" vertical="center"/>
    </xf>
    <xf numFmtId="0" fontId="74" fillId="0" borderId="5" xfId="0" applyFont="1" applyFill="1" applyBorder="1" applyAlignment="1">
      <alignment horizontal="center" vertical="center"/>
    </xf>
    <xf numFmtId="0" fontId="74" fillId="0" borderId="16" xfId="0" applyFont="1" applyFill="1" applyBorder="1" applyAlignment="1">
      <alignment horizontal="center" vertical="center"/>
    </xf>
    <xf numFmtId="43" fontId="67" fillId="0" borderId="2" xfId="1" applyFont="1" applyFill="1" applyBorder="1" applyAlignment="1">
      <alignment horizontal="center" vertical="center" wrapText="1"/>
    </xf>
    <xf numFmtId="43" fontId="67" fillId="0" borderId="17" xfId="1" applyFont="1" applyFill="1" applyBorder="1" applyAlignment="1">
      <alignment horizontal="center" vertical="center" wrapText="1"/>
    </xf>
    <xf numFmtId="0" fontId="74" fillId="0" borderId="3" xfId="0" applyFont="1" applyFill="1" applyBorder="1" applyAlignment="1">
      <alignment horizontal="center"/>
    </xf>
    <xf numFmtId="0" fontId="74" fillId="0" borderId="5" xfId="0" applyFont="1" applyFill="1" applyBorder="1" applyAlignment="1">
      <alignment horizontal="center"/>
    </xf>
    <xf numFmtId="0" fontId="74" fillId="0" borderId="16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/>
    </xf>
    <xf numFmtId="0" fontId="74" fillId="0" borderId="1" xfId="0" applyFont="1" applyFill="1" applyBorder="1" applyAlignment="1">
      <alignment horizontal="center" vertical="top" wrapText="1"/>
    </xf>
    <xf numFmtId="0" fontId="74" fillId="0" borderId="3" xfId="0" applyFont="1" applyFill="1" applyBorder="1" applyAlignment="1">
      <alignment horizontal="center" vertical="center" wrapText="1"/>
    </xf>
    <xf numFmtId="0" fontId="74" fillId="0" borderId="5" xfId="0" applyFont="1" applyFill="1" applyBorder="1" applyAlignment="1">
      <alignment horizontal="center" vertical="center" wrapText="1"/>
    </xf>
    <xf numFmtId="0" fontId="74" fillId="0" borderId="16" xfId="0" applyFont="1" applyFill="1" applyBorder="1" applyAlignment="1">
      <alignment horizontal="center" vertical="center" wrapText="1"/>
    </xf>
  </cellXfs>
  <cellStyles count="658">
    <cellStyle name="20% - Accent1 2" xfId="2" xr:uid="{00000000-0005-0000-0000-000000000000}"/>
    <cellStyle name="20% - Accent1 3" xfId="3" xr:uid="{00000000-0005-0000-0000-000001000000}"/>
    <cellStyle name="20% - Accent1 4" xfId="4" xr:uid="{00000000-0005-0000-0000-000002000000}"/>
    <cellStyle name="20% - Accent2 2" xfId="5" xr:uid="{00000000-0005-0000-0000-000003000000}"/>
    <cellStyle name="20% - Accent2 3" xfId="6" xr:uid="{00000000-0005-0000-0000-000004000000}"/>
    <cellStyle name="20% - Accent2 4" xfId="7" xr:uid="{00000000-0005-0000-0000-000005000000}"/>
    <cellStyle name="20% - Accent3 2" xfId="8" xr:uid="{00000000-0005-0000-0000-000006000000}"/>
    <cellStyle name="20% - Accent3 3" xfId="9" xr:uid="{00000000-0005-0000-0000-000007000000}"/>
    <cellStyle name="20% - Accent3 4" xfId="10" xr:uid="{00000000-0005-0000-0000-000008000000}"/>
    <cellStyle name="20% - Accent4 2" xfId="11" xr:uid="{00000000-0005-0000-0000-000009000000}"/>
    <cellStyle name="20% - Accent4 3" xfId="12" xr:uid="{00000000-0005-0000-0000-00000A000000}"/>
    <cellStyle name="20% - Accent4 4" xfId="13" xr:uid="{00000000-0005-0000-0000-00000B000000}"/>
    <cellStyle name="20% - Accent5 2" xfId="14" xr:uid="{00000000-0005-0000-0000-00000C000000}"/>
    <cellStyle name="20% - Accent5 3" xfId="15" xr:uid="{00000000-0005-0000-0000-00000D000000}"/>
    <cellStyle name="20% - Accent5 4" xfId="16" xr:uid="{00000000-0005-0000-0000-00000E000000}"/>
    <cellStyle name="20% - Accent6 2" xfId="17" xr:uid="{00000000-0005-0000-0000-00000F000000}"/>
    <cellStyle name="20% - Accent6 3" xfId="18" xr:uid="{00000000-0005-0000-0000-000010000000}"/>
    <cellStyle name="20% - Accent6 4" xfId="19" xr:uid="{00000000-0005-0000-0000-000011000000}"/>
    <cellStyle name="40% - Accent1 2" xfId="20" xr:uid="{00000000-0005-0000-0000-000012000000}"/>
    <cellStyle name="40% - Accent1 3" xfId="21" xr:uid="{00000000-0005-0000-0000-000013000000}"/>
    <cellStyle name="40% - Accent1 4" xfId="22" xr:uid="{00000000-0005-0000-0000-000014000000}"/>
    <cellStyle name="40% - Accent2 2" xfId="23" xr:uid="{00000000-0005-0000-0000-000015000000}"/>
    <cellStyle name="40% - Accent2 3" xfId="24" xr:uid="{00000000-0005-0000-0000-000016000000}"/>
    <cellStyle name="40% - Accent2 4" xfId="25" xr:uid="{00000000-0005-0000-0000-000017000000}"/>
    <cellStyle name="40% - Accent3 2" xfId="26" xr:uid="{00000000-0005-0000-0000-000018000000}"/>
    <cellStyle name="40% - Accent3 3" xfId="27" xr:uid="{00000000-0005-0000-0000-000019000000}"/>
    <cellStyle name="40% - Accent3 4" xfId="28" xr:uid="{00000000-0005-0000-0000-00001A000000}"/>
    <cellStyle name="40% - Accent4 2" xfId="29" xr:uid="{00000000-0005-0000-0000-00001B000000}"/>
    <cellStyle name="40% - Accent4 3" xfId="30" xr:uid="{00000000-0005-0000-0000-00001C000000}"/>
    <cellStyle name="40% - Accent4 4" xfId="31" xr:uid="{00000000-0005-0000-0000-00001D000000}"/>
    <cellStyle name="40% - Accent5 2" xfId="32" xr:uid="{00000000-0005-0000-0000-00001E000000}"/>
    <cellStyle name="40% - Accent5 3" xfId="33" xr:uid="{00000000-0005-0000-0000-00001F000000}"/>
    <cellStyle name="40% - Accent5 4" xfId="34" xr:uid="{00000000-0005-0000-0000-000020000000}"/>
    <cellStyle name="40% - Accent6 2" xfId="35" xr:uid="{00000000-0005-0000-0000-000021000000}"/>
    <cellStyle name="40% - Accent6 3" xfId="36" xr:uid="{00000000-0005-0000-0000-000022000000}"/>
    <cellStyle name="40% - Accent6 4" xfId="37" xr:uid="{00000000-0005-0000-0000-000023000000}"/>
    <cellStyle name="60% - Accent1 2" xfId="38" xr:uid="{00000000-0005-0000-0000-000024000000}"/>
    <cellStyle name="60% - Accent1 3" xfId="39" xr:uid="{00000000-0005-0000-0000-000025000000}"/>
    <cellStyle name="60% - Accent1 4" xfId="40" xr:uid="{00000000-0005-0000-0000-000026000000}"/>
    <cellStyle name="60% - Accent2 2" xfId="41" xr:uid="{00000000-0005-0000-0000-000027000000}"/>
    <cellStyle name="60% - Accent2 3" xfId="42" xr:uid="{00000000-0005-0000-0000-000028000000}"/>
    <cellStyle name="60% - Accent2 4" xfId="43" xr:uid="{00000000-0005-0000-0000-000029000000}"/>
    <cellStyle name="60% - Accent3 2" xfId="44" xr:uid="{00000000-0005-0000-0000-00002A000000}"/>
    <cellStyle name="60% - Accent3 3" xfId="45" xr:uid="{00000000-0005-0000-0000-00002B000000}"/>
    <cellStyle name="60% - Accent3 4" xfId="46" xr:uid="{00000000-0005-0000-0000-00002C000000}"/>
    <cellStyle name="60% - Accent4 2" xfId="47" xr:uid="{00000000-0005-0000-0000-00002D000000}"/>
    <cellStyle name="60% - Accent4 3" xfId="48" xr:uid="{00000000-0005-0000-0000-00002E000000}"/>
    <cellStyle name="60% - Accent4 4" xfId="49" xr:uid="{00000000-0005-0000-0000-00002F000000}"/>
    <cellStyle name="60% - Accent5 2" xfId="50" xr:uid="{00000000-0005-0000-0000-000030000000}"/>
    <cellStyle name="60% - Accent5 3" xfId="51" xr:uid="{00000000-0005-0000-0000-000031000000}"/>
    <cellStyle name="60% - Accent5 4" xfId="52" xr:uid="{00000000-0005-0000-0000-000032000000}"/>
    <cellStyle name="60% - Accent6 2" xfId="53" xr:uid="{00000000-0005-0000-0000-000033000000}"/>
    <cellStyle name="60% - Accent6 3" xfId="54" xr:uid="{00000000-0005-0000-0000-000034000000}"/>
    <cellStyle name="60% - Accent6 4" xfId="55" xr:uid="{00000000-0005-0000-0000-000035000000}"/>
    <cellStyle name="Accent1 2" xfId="56" xr:uid="{00000000-0005-0000-0000-000036000000}"/>
    <cellStyle name="Accent1 3" xfId="57" xr:uid="{00000000-0005-0000-0000-000037000000}"/>
    <cellStyle name="Accent1 4" xfId="58" xr:uid="{00000000-0005-0000-0000-000038000000}"/>
    <cellStyle name="Accent2 2" xfId="59" xr:uid="{00000000-0005-0000-0000-000039000000}"/>
    <cellStyle name="Accent2 3" xfId="60" xr:uid="{00000000-0005-0000-0000-00003A000000}"/>
    <cellStyle name="Accent2 4" xfId="61" xr:uid="{00000000-0005-0000-0000-00003B000000}"/>
    <cellStyle name="Accent3 2" xfId="62" xr:uid="{00000000-0005-0000-0000-00003C000000}"/>
    <cellStyle name="Accent3 3" xfId="63" xr:uid="{00000000-0005-0000-0000-00003D000000}"/>
    <cellStyle name="Accent3 4" xfId="64" xr:uid="{00000000-0005-0000-0000-00003E000000}"/>
    <cellStyle name="Accent4 2" xfId="65" xr:uid="{00000000-0005-0000-0000-00003F000000}"/>
    <cellStyle name="Accent4 3" xfId="66" xr:uid="{00000000-0005-0000-0000-000040000000}"/>
    <cellStyle name="Accent4 4" xfId="67" xr:uid="{00000000-0005-0000-0000-000041000000}"/>
    <cellStyle name="Accent5 2" xfId="68" xr:uid="{00000000-0005-0000-0000-000042000000}"/>
    <cellStyle name="Accent5 3" xfId="69" xr:uid="{00000000-0005-0000-0000-000043000000}"/>
    <cellStyle name="Accent5 4" xfId="70" xr:uid="{00000000-0005-0000-0000-000044000000}"/>
    <cellStyle name="Accent6 2" xfId="71" xr:uid="{00000000-0005-0000-0000-000045000000}"/>
    <cellStyle name="Accent6 3" xfId="72" xr:uid="{00000000-0005-0000-0000-000046000000}"/>
    <cellStyle name="Accent6 4" xfId="73" xr:uid="{00000000-0005-0000-0000-000047000000}"/>
    <cellStyle name="Bad 2" xfId="74" xr:uid="{00000000-0005-0000-0000-000048000000}"/>
    <cellStyle name="Bad 3" xfId="75" xr:uid="{00000000-0005-0000-0000-000049000000}"/>
    <cellStyle name="Bad 4" xfId="76" xr:uid="{00000000-0005-0000-0000-00004A000000}"/>
    <cellStyle name="Calculation 2" xfId="77" xr:uid="{00000000-0005-0000-0000-00004B000000}"/>
    <cellStyle name="Calculation 3" xfId="78" xr:uid="{00000000-0005-0000-0000-00004C000000}"/>
    <cellStyle name="Calculation 4" xfId="79" xr:uid="{00000000-0005-0000-0000-00004D000000}"/>
    <cellStyle name="Check Cell 2" xfId="80" xr:uid="{00000000-0005-0000-0000-00004E000000}"/>
    <cellStyle name="Check Cell 3" xfId="81" xr:uid="{00000000-0005-0000-0000-00004F000000}"/>
    <cellStyle name="Check Cell 4" xfId="82" xr:uid="{00000000-0005-0000-0000-000050000000}"/>
    <cellStyle name="Comma 10" xfId="83" xr:uid="{00000000-0005-0000-0000-000052000000}"/>
    <cellStyle name="Comma 11" xfId="84" xr:uid="{00000000-0005-0000-0000-000053000000}"/>
    <cellStyle name="Comma 12" xfId="85" xr:uid="{00000000-0005-0000-0000-000054000000}"/>
    <cellStyle name="Comma 12 2" xfId="335" xr:uid="{00000000-0005-0000-0000-000055000000}"/>
    <cellStyle name="Comma 12 2 2" xfId="459" xr:uid="{00000000-0005-0000-0000-000056000000}"/>
    <cellStyle name="Comma 12 2 3" xfId="521" xr:uid="{00000000-0005-0000-0000-000057000000}"/>
    <cellStyle name="Comma 12 3" xfId="387" xr:uid="{00000000-0005-0000-0000-000058000000}"/>
    <cellStyle name="Comma 12 4" xfId="522" xr:uid="{00000000-0005-0000-0000-000059000000}"/>
    <cellStyle name="Comma 13" xfId="86" xr:uid="{00000000-0005-0000-0000-00005A000000}"/>
    <cellStyle name="Comma 13 2" xfId="336" xr:uid="{00000000-0005-0000-0000-00005B000000}"/>
    <cellStyle name="Comma 13 2 2" xfId="460" xr:uid="{00000000-0005-0000-0000-00005C000000}"/>
    <cellStyle name="Comma 13 2 3" xfId="523" xr:uid="{00000000-0005-0000-0000-00005D000000}"/>
    <cellStyle name="Comma 13 3" xfId="388" xr:uid="{00000000-0005-0000-0000-00005E000000}"/>
    <cellStyle name="Comma 13 4" xfId="524" xr:uid="{00000000-0005-0000-0000-00005F000000}"/>
    <cellStyle name="Comma 14" xfId="87" xr:uid="{00000000-0005-0000-0000-000060000000}"/>
    <cellStyle name="Comma 14 2" xfId="337" xr:uid="{00000000-0005-0000-0000-000061000000}"/>
    <cellStyle name="Comma 14 2 2" xfId="461" xr:uid="{00000000-0005-0000-0000-000062000000}"/>
    <cellStyle name="Comma 14 2 3" xfId="525" xr:uid="{00000000-0005-0000-0000-000063000000}"/>
    <cellStyle name="Comma 14 3" xfId="389" xr:uid="{00000000-0005-0000-0000-000064000000}"/>
    <cellStyle name="Comma 14 4" xfId="526" xr:uid="{00000000-0005-0000-0000-000065000000}"/>
    <cellStyle name="Comma 15" xfId="88" xr:uid="{00000000-0005-0000-0000-000066000000}"/>
    <cellStyle name="Comma 15 2" xfId="338" xr:uid="{00000000-0005-0000-0000-000067000000}"/>
    <cellStyle name="Comma 15 2 2" xfId="462" xr:uid="{00000000-0005-0000-0000-000068000000}"/>
    <cellStyle name="Comma 15 2 3" xfId="527" xr:uid="{00000000-0005-0000-0000-000069000000}"/>
    <cellStyle name="Comma 15 3" xfId="390" xr:uid="{00000000-0005-0000-0000-00006A000000}"/>
    <cellStyle name="Comma 15 4" xfId="528" xr:uid="{00000000-0005-0000-0000-00006B000000}"/>
    <cellStyle name="Comma 16" xfId="89" xr:uid="{00000000-0005-0000-0000-00006C000000}"/>
    <cellStyle name="Comma 16 2" xfId="339" xr:uid="{00000000-0005-0000-0000-00006D000000}"/>
    <cellStyle name="Comma 16 2 2" xfId="463" xr:uid="{00000000-0005-0000-0000-00006E000000}"/>
    <cellStyle name="Comma 16 2 3" xfId="529" xr:uid="{00000000-0005-0000-0000-00006F000000}"/>
    <cellStyle name="Comma 16 3" xfId="391" xr:uid="{00000000-0005-0000-0000-000070000000}"/>
    <cellStyle name="Comma 16 4" xfId="530" xr:uid="{00000000-0005-0000-0000-000071000000}"/>
    <cellStyle name="Comma 17" xfId="90" xr:uid="{00000000-0005-0000-0000-000072000000}"/>
    <cellStyle name="Comma 17 2" xfId="340" xr:uid="{00000000-0005-0000-0000-000073000000}"/>
    <cellStyle name="Comma 17 2 2" xfId="464" xr:uid="{00000000-0005-0000-0000-000074000000}"/>
    <cellStyle name="Comma 17 2 3" xfId="531" xr:uid="{00000000-0005-0000-0000-000075000000}"/>
    <cellStyle name="Comma 17 3" xfId="392" xr:uid="{00000000-0005-0000-0000-000076000000}"/>
    <cellStyle name="Comma 17 4" xfId="532" xr:uid="{00000000-0005-0000-0000-000077000000}"/>
    <cellStyle name="Comma 18" xfId="91" xr:uid="{00000000-0005-0000-0000-000078000000}"/>
    <cellStyle name="Comma 18 2" xfId="92" xr:uid="{00000000-0005-0000-0000-000079000000}"/>
    <cellStyle name="Comma 18 2 2" xfId="342" xr:uid="{00000000-0005-0000-0000-00007A000000}"/>
    <cellStyle name="Comma 18 2 2 2" xfId="465" xr:uid="{00000000-0005-0000-0000-00007B000000}"/>
    <cellStyle name="Comma 18 2 2 3" xfId="533" xr:uid="{00000000-0005-0000-0000-00007C000000}"/>
    <cellStyle name="Comma 18 2 3" xfId="394" xr:uid="{00000000-0005-0000-0000-00007D000000}"/>
    <cellStyle name="Comma 18 2 4" xfId="534" xr:uid="{00000000-0005-0000-0000-00007E000000}"/>
    <cellStyle name="Comma 18 3" xfId="341" xr:uid="{00000000-0005-0000-0000-00007F000000}"/>
    <cellStyle name="Comma 18 3 2" xfId="466" xr:uid="{00000000-0005-0000-0000-000080000000}"/>
    <cellStyle name="Comma 18 3 3" xfId="535" xr:uid="{00000000-0005-0000-0000-000081000000}"/>
    <cellStyle name="Comma 18 4" xfId="393" xr:uid="{00000000-0005-0000-0000-000082000000}"/>
    <cellStyle name="Comma 18 5" xfId="536" xr:uid="{00000000-0005-0000-0000-000083000000}"/>
    <cellStyle name="Comma 19" xfId="93" xr:uid="{00000000-0005-0000-0000-000084000000}"/>
    <cellStyle name="Comma 2" xfId="94" xr:uid="{00000000-0005-0000-0000-000085000000}"/>
    <cellStyle name="Comma 2 10" xfId="95" xr:uid="{00000000-0005-0000-0000-000086000000}"/>
    <cellStyle name="Comma 2 11" xfId="96" xr:uid="{00000000-0005-0000-0000-000087000000}"/>
    <cellStyle name="Comma 2 12" xfId="97" xr:uid="{00000000-0005-0000-0000-000088000000}"/>
    <cellStyle name="Comma 2 13" xfId="98" xr:uid="{00000000-0005-0000-0000-000089000000}"/>
    <cellStyle name="Comma 2 14" xfId="99" xr:uid="{00000000-0005-0000-0000-00008A000000}"/>
    <cellStyle name="Comma 2 15" xfId="100" xr:uid="{00000000-0005-0000-0000-00008B000000}"/>
    <cellStyle name="Comma 2 16" xfId="101" xr:uid="{00000000-0005-0000-0000-00008C000000}"/>
    <cellStyle name="Comma 2 2" xfId="102" xr:uid="{00000000-0005-0000-0000-00008D000000}"/>
    <cellStyle name="Comma 2 3" xfId="103" xr:uid="{00000000-0005-0000-0000-00008E000000}"/>
    <cellStyle name="Comma 2 3 2" xfId="104" xr:uid="{00000000-0005-0000-0000-00008F000000}"/>
    <cellStyle name="Comma 2 4" xfId="105" xr:uid="{00000000-0005-0000-0000-000090000000}"/>
    <cellStyle name="Comma 2 5" xfId="106" xr:uid="{00000000-0005-0000-0000-000091000000}"/>
    <cellStyle name="Comma 2 6" xfId="107" xr:uid="{00000000-0005-0000-0000-000092000000}"/>
    <cellStyle name="Comma 2 7" xfId="108" xr:uid="{00000000-0005-0000-0000-000093000000}"/>
    <cellStyle name="Comma 2 8" xfId="109" xr:uid="{00000000-0005-0000-0000-000094000000}"/>
    <cellStyle name="Comma 2 9" xfId="110" xr:uid="{00000000-0005-0000-0000-000095000000}"/>
    <cellStyle name="Comma 20" xfId="111" xr:uid="{00000000-0005-0000-0000-000096000000}"/>
    <cellStyle name="Comma 20 2" xfId="343" xr:uid="{00000000-0005-0000-0000-000097000000}"/>
    <cellStyle name="Comma 20 2 2" xfId="467" xr:uid="{00000000-0005-0000-0000-000098000000}"/>
    <cellStyle name="Comma 20 2 3" xfId="537" xr:uid="{00000000-0005-0000-0000-000099000000}"/>
    <cellStyle name="Comma 20 3" xfId="395" xr:uid="{00000000-0005-0000-0000-00009A000000}"/>
    <cellStyle name="Comma 20 4" xfId="538" xr:uid="{00000000-0005-0000-0000-00009B000000}"/>
    <cellStyle name="Comma 21" xfId="112" xr:uid="{00000000-0005-0000-0000-00009C000000}"/>
    <cellStyle name="Comma 21 2" xfId="344" xr:uid="{00000000-0005-0000-0000-00009D000000}"/>
    <cellStyle name="Comma 21 2 2" xfId="468" xr:uid="{00000000-0005-0000-0000-00009E000000}"/>
    <cellStyle name="Comma 21 2 3" xfId="539" xr:uid="{00000000-0005-0000-0000-00009F000000}"/>
    <cellStyle name="Comma 21 3" xfId="396" xr:uid="{00000000-0005-0000-0000-0000A0000000}"/>
    <cellStyle name="Comma 21 4" xfId="540" xr:uid="{00000000-0005-0000-0000-0000A1000000}"/>
    <cellStyle name="Comma 22" xfId="113" xr:uid="{00000000-0005-0000-0000-0000A2000000}"/>
    <cellStyle name="Comma 22 2" xfId="345" xr:uid="{00000000-0005-0000-0000-0000A3000000}"/>
    <cellStyle name="Comma 22 2 2" xfId="469" xr:uid="{00000000-0005-0000-0000-0000A4000000}"/>
    <cellStyle name="Comma 22 2 3" xfId="541" xr:uid="{00000000-0005-0000-0000-0000A5000000}"/>
    <cellStyle name="Comma 22 3" xfId="397" xr:uid="{00000000-0005-0000-0000-0000A6000000}"/>
    <cellStyle name="Comma 22 4" xfId="542" xr:uid="{00000000-0005-0000-0000-0000A7000000}"/>
    <cellStyle name="Comma 23" xfId="114" xr:uid="{00000000-0005-0000-0000-0000A8000000}"/>
    <cellStyle name="Comma 23 2" xfId="346" xr:uid="{00000000-0005-0000-0000-0000A9000000}"/>
    <cellStyle name="Comma 23 2 2" xfId="470" xr:uid="{00000000-0005-0000-0000-0000AA000000}"/>
    <cellStyle name="Comma 23 2 3" xfId="543" xr:uid="{00000000-0005-0000-0000-0000AB000000}"/>
    <cellStyle name="Comma 23 3" xfId="398" xr:uid="{00000000-0005-0000-0000-0000AC000000}"/>
    <cellStyle name="Comma 23 4" xfId="544" xr:uid="{00000000-0005-0000-0000-0000AD000000}"/>
    <cellStyle name="Comma 24" xfId="115" xr:uid="{00000000-0005-0000-0000-0000AE000000}"/>
    <cellStyle name="Comma 24 2" xfId="347" xr:uid="{00000000-0005-0000-0000-0000AF000000}"/>
    <cellStyle name="Comma 24 2 2" xfId="471" xr:uid="{00000000-0005-0000-0000-0000B0000000}"/>
    <cellStyle name="Comma 24 2 3" xfId="545" xr:uid="{00000000-0005-0000-0000-0000B1000000}"/>
    <cellStyle name="Comma 24 3" xfId="399" xr:uid="{00000000-0005-0000-0000-0000B2000000}"/>
    <cellStyle name="Comma 24 4" xfId="546" xr:uid="{00000000-0005-0000-0000-0000B3000000}"/>
    <cellStyle name="Comma 25" xfId="116" xr:uid="{00000000-0005-0000-0000-0000B4000000}"/>
    <cellStyle name="Comma 25 2" xfId="348" xr:uid="{00000000-0005-0000-0000-0000B5000000}"/>
    <cellStyle name="Comma 25 2 2" xfId="472" xr:uid="{00000000-0005-0000-0000-0000B6000000}"/>
    <cellStyle name="Comma 25 2 3" xfId="547" xr:uid="{00000000-0005-0000-0000-0000B7000000}"/>
    <cellStyle name="Comma 25 3" xfId="400" xr:uid="{00000000-0005-0000-0000-0000B8000000}"/>
    <cellStyle name="Comma 25 4" xfId="548" xr:uid="{00000000-0005-0000-0000-0000B9000000}"/>
    <cellStyle name="Comma 26" xfId="117" xr:uid="{00000000-0005-0000-0000-0000BA000000}"/>
    <cellStyle name="Comma 26 2" xfId="349" xr:uid="{00000000-0005-0000-0000-0000BB000000}"/>
    <cellStyle name="Comma 26 2 2" xfId="473" xr:uid="{00000000-0005-0000-0000-0000BC000000}"/>
    <cellStyle name="Comma 26 2 3" xfId="549" xr:uid="{00000000-0005-0000-0000-0000BD000000}"/>
    <cellStyle name="Comma 26 3" xfId="401" xr:uid="{00000000-0005-0000-0000-0000BE000000}"/>
    <cellStyle name="Comma 26 4" xfId="550" xr:uid="{00000000-0005-0000-0000-0000BF000000}"/>
    <cellStyle name="Comma 27" xfId="322" xr:uid="{00000000-0005-0000-0000-0000C0000000}"/>
    <cellStyle name="Comma 27 2" xfId="449" xr:uid="{00000000-0005-0000-0000-0000C1000000}"/>
    <cellStyle name="Comma 27 3" xfId="551" xr:uid="{00000000-0005-0000-0000-0000C2000000}"/>
    <cellStyle name="Comma 28" xfId="323" xr:uid="{00000000-0005-0000-0000-0000C3000000}"/>
    <cellStyle name="Comma 29" xfId="332" xr:uid="{00000000-0005-0000-0000-0000C4000000}"/>
    <cellStyle name="Comma 29 2" xfId="474" xr:uid="{00000000-0005-0000-0000-0000C5000000}"/>
    <cellStyle name="Comma 29 3" xfId="552" xr:uid="{00000000-0005-0000-0000-0000C6000000}"/>
    <cellStyle name="Comma 3" xfId="118" xr:uid="{00000000-0005-0000-0000-0000C7000000}"/>
    <cellStyle name="Comma 3 2" xfId="119" xr:uid="{00000000-0005-0000-0000-0000C8000000}"/>
    <cellStyle name="Comma 4" xfId="120" xr:uid="{00000000-0005-0000-0000-0000C9000000}"/>
    <cellStyle name="Comma 4 2" xfId="121" xr:uid="{00000000-0005-0000-0000-0000CA000000}"/>
    <cellStyle name="Comma 4 2 2" xfId="122" xr:uid="{00000000-0005-0000-0000-0000CB000000}"/>
    <cellStyle name="Comma 4 2 2 2" xfId="352" xr:uid="{00000000-0005-0000-0000-0000CC000000}"/>
    <cellStyle name="Comma 4 2 2 2 2" xfId="475" xr:uid="{00000000-0005-0000-0000-0000CD000000}"/>
    <cellStyle name="Comma 4 2 2 2 3" xfId="553" xr:uid="{00000000-0005-0000-0000-0000CE000000}"/>
    <cellStyle name="Comma 4 2 2 3" xfId="404" xr:uid="{00000000-0005-0000-0000-0000CF000000}"/>
    <cellStyle name="Comma 4 2 2 4" xfId="554" xr:uid="{00000000-0005-0000-0000-0000D0000000}"/>
    <cellStyle name="Comma 4 2 3" xfId="351" xr:uid="{00000000-0005-0000-0000-0000D1000000}"/>
    <cellStyle name="Comma 4 2 3 2" xfId="476" xr:uid="{00000000-0005-0000-0000-0000D2000000}"/>
    <cellStyle name="Comma 4 2 3 3" xfId="555" xr:uid="{00000000-0005-0000-0000-0000D3000000}"/>
    <cellStyle name="Comma 4 2 4" xfId="403" xr:uid="{00000000-0005-0000-0000-0000D4000000}"/>
    <cellStyle name="Comma 4 2 5" xfId="556" xr:uid="{00000000-0005-0000-0000-0000D5000000}"/>
    <cellStyle name="Comma 4 3" xfId="123" xr:uid="{00000000-0005-0000-0000-0000D6000000}"/>
    <cellStyle name="Comma 4 3 2" xfId="353" xr:uid="{00000000-0005-0000-0000-0000D7000000}"/>
    <cellStyle name="Comma 4 3 2 2" xfId="477" xr:uid="{00000000-0005-0000-0000-0000D8000000}"/>
    <cellStyle name="Comma 4 3 2 3" xfId="557" xr:uid="{00000000-0005-0000-0000-0000D9000000}"/>
    <cellStyle name="Comma 4 3 3" xfId="405" xr:uid="{00000000-0005-0000-0000-0000DA000000}"/>
    <cellStyle name="Comma 4 3 4" xfId="558" xr:uid="{00000000-0005-0000-0000-0000DB000000}"/>
    <cellStyle name="Comma 4 4" xfId="350" xr:uid="{00000000-0005-0000-0000-0000DC000000}"/>
    <cellStyle name="Comma 4 4 2" xfId="478" xr:uid="{00000000-0005-0000-0000-0000DD000000}"/>
    <cellStyle name="Comma 4 4 3" xfId="559" xr:uid="{00000000-0005-0000-0000-0000DE000000}"/>
    <cellStyle name="Comma 4 5" xfId="402" xr:uid="{00000000-0005-0000-0000-0000DF000000}"/>
    <cellStyle name="Comma 4 6" xfId="560" xr:uid="{00000000-0005-0000-0000-0000E0000000}"/>
    <cellStyle name="Comma 5" xfId="124" xr:uid="{00000000-0005-0000-0000-0000E1000000}"/>
    <cellStyle name="Comma 5 2" xfId="354" xr:uid="{00000000-0005-0000-0000-0000E2000000}"/>
    <cellStyle name="Comma 5 2 2" xfId="479" xr:uid="{00000000-0005-0000-0000-0000E3000000}"/>
    <cellStyle name="Comma 5 2 3" xfId="561" xr:uid="{00000000-0005-0000-0000-0000E4000000}"/>
    <cellStyle name="Comma 5 3" xfId="406" xr:uid="{00000000-0005-0000-0000-0000E5000000}"/>
    <cellStyle name="Comma 5 4" xfId="562" xr:uid="{00000000-0005-0000-0000-0000E6000000}"/>
    <cellStyle name="Comma 6" xfId="125" xr:uid="{00000000-0005-0000-0000-0000E7000000}"/>
    <cellStyle name="Comma 6 2" xfId="126" xr:uid="{00000000-0005-0000-0000-0000E8000000}"/>
    <cellStyle name="Comma 7" xfId="127" xr:uid="{00000000-0005-0000-0000-0000E9000000}"/>
    <cellStyle name="Comma 8" xfId="128" xr:uid="{00000000-0005-0000-0000-0000EA000000}"/>
    <cellStyle name="Comma 8 2" xfId="129" xr:uid="{00000000-0005-0000-0000-0000EB000000}"/>
    <cellStyle name="Comma 9" xfId="130" xr:uid="{00000000-0005-0000-0000-0000EC000000}"/>
    <cellStyle name="Comma 9 2" xfId="131" xr:uid="{00000000-0005-0000-0000-0000ED000000}"/>
    <cellStyle name="Explanatory Text 2" xfId="132" xr:uid="{00000000-0005-0000-0000-0000EE000000}"/>
    <cellStyle name="Explanatory Text 3" xfId="133" xr:uid="{00000000-0005-0000-0000-0000EF000000}"/>
    <cellStyle name="Explanatory Text 4" xfId="134" xr:uid="{00000000-0005-0000-0000-0000F0000000}"/>
    <cellStyle name="Good 2" xfId="135" xr:uid="{00000000-0005-0000-0000-0000F1000000}"/>
    <cellStyle name="Good 3" xfId="136" xr:uid="{00000000-0005-0000-0000-0000F2000000}"/>
    <cellStyle name="Good 4" xfId="137" xr:uid="{00000000-0005-0000-0000-0000F3000000}"/>
    <cellStyle name="Heading 1 2" xfId="138" xr:uid="{00000000-0005-0000-0000-0000F4000000}"/>
    <cellStyle name="Heading 1 3" xfId="139" xr:uid="{00000000-0005-0000-0000-0000F5000000}"/>
    <cellStyle name="Heading 1 4" xfId="140" xr:uid="{00000000-0005-0000-0000-0000F6000000}"/>
    <cellStyle name="Heading 2 2" xfId="141" xr:uid="{00000000-0005-0000-0000-0000F7000000}"/>
    <cellStyle name="Heading 2 3" xfId="142" xr:uid="{00000000-0005-0000-0000-0000F8000000}"/>
    <cellStyle name="Heading 2 4" xfId="143" xr:uid="{00000000-0005-0000-0000-0000F9000000}"/>
    <cellStyle name="Heading 3 2" xfId="144" xr:uid="{00000000-0005-0000-0000-0000FA000000}"/>
    <cellStyle name="Heading 3 3" xfId="145" xr:uid="{00000000-0005-0000-0000-0000FB000000}"/>
    <cellStyle name="Heading 3 4" xfId="146" xr:uid="{00000000-0005-0000-0000-0000FC000000}"/>
    <cellStyle name="Heading 4 2" xfId="147" xr:uid="{00000000-0005-0000-0000-0000FD000000}"/>
    <cellStyle name="Heading 4 3" xfId="148" xr:uid="{00000000-0005-0000-0000-0000FE000000}"/>
    <cellStyle name="Heading 4 4" xfId="149" xr:uid="{00000000-0005-0000-0000-0000FF000000}"/>
    <cellStyle name="Input 2" xfId="150" xr:uid="{00000000-0005-0000-0000-000000010000}"/>
    <cellStyle name="Input 3" xfId="151" xr:uid="{00000000-0005-0000-0000-000001010000}"/>
    <cellStyle name="Input 4" xfId="152" xr:uid="{00000000-0005-0000-0000-000002010000}"/>
    <cellStyle name="Linked Cell 2" xfId="153" xr:uid="{00000000-0005-0000-0000-000003010000}"/>
    <cellStyle name="Linked Cell 3" xfId="154" xr:uid="{00000000-0005-0000-0000-000004010000}"/>
    <cellStyle name="Linked Cell 4" xfId="155" xr:uid="{00000000-0005-0000-0000-000005010000}"/>
    <cellStyle name="Neutral 2" xfId="156" xr:uid="{00000000-0005-0000-0000-000006010000}"/>
    <cellStyle name="Neutral 3" xfId="157" xr:uid="{00000000-0005-0000-0000-000007010000}"/>
    <cellStyle name="Neutral 4" xfId="158" xr:uid="{00000000-0005-0000-0000-000008010000}"/>
    <cellStyle name="Normal 10" xfId="159" xr:uid="{00000000-0005-0000-0000-00000A010000}"/>
    <cellStyle name="Normal 11" xfId="160" xr:uid="{00000000-0005-0000-0000-00000B010000}"/>
    <cellStyle name="Normal 11 2" xfId="161" xr:uid="{00000000-0005-0000-0000-00000C010000}"/>
    <cellStyle name="Normal 11 2 2" xfId="355" xr:uid="{00000000-0005-0000-0000-00000D010000}"/>
    <cellStyle name="Normal 11 2 2 2" xfId="480" xr:uid="{00000000-0005-0000-0000-00000E010000}"/>
    <cellStyle name="Normal 11 2 2 3" xfId="563" xr:uid="{00000000-0005-0000-0000-00000F010000}"/>
    <cellStyle name="Normal 11 2 3" xfId="407" xr:uid="{00000000-0005-0000-0000-000010010000}"/>
    <cellStyle name="Normal 11 2 4" xfId="564" xr:uid="{00000000-0005-0000-0000-000011010000}"/>
    <cellStyle name="Normal 12" xfId="162" xr:uid="{00000000-0005-0000-0000-000012010000}"/>
    <cellStyle name="Normal 12 2" xfId="163" xr:uid="{00000000-0005-0000-0000-000013010000}"/>
    <cellStyle name="Normal 12 2 2" xfId="357" xr:uid="{00000000-0005-0000-0000-000014010000}"/>
    <cellStyle name="Normal 12 2 2 2" xfId="481" xr:uid="{00000000-0005-0000-0000-000015010000}"/>
    <cellStyle name="Normal 12 2 2 3" xfId="565" xr:uid="{00000000-0005-0000-0000-000016010000}"/>
    <cellStyle name="Normal 12 2 3" xfId="409" xr:uid="{00000000-0005-0000-0000-000017010000}"/>
    <cellStyle name="Normal 12 2 4" xfId="566" xr:uid="{00000000-0005-0000-0000-000018010000}"/>
    <cellStyle name="Normal 12 3" xfId="164" xr:uid="{00000000-0005-0000-0000-000019010000}"/>
    <cellStyle name="Normal 12 3 2" xfId="358" xr:uid="{00000000-0005-0000-0000-00001A010000}"/>
    <cellStyle name="Normal 12 3 2 2" xfId="482" xr:uid="{00000000-0005-0000-0000-00001B010000}"/>
    <cellStyle name="Normal 12 3 2 3" xfId="567" xr:uid="{00000000-0005-0000-0000-00001C010000}"/>
    <cellStyle name="Normal 12 3 3" xfId="410" xr:uid="{00000000-0005-0000-0000-00001D010000}"/>
    <cellStyle name="Normal 12 3 4" xfId="568" xr:uid="{00000000-0005-0000-0000-00001E010000}"/>
    <cellStyle name="Normal 12 4" xfId="165" xr:uid="{00000000-0005-0000-0000-00001F010000}"/>
    <cellStyle name="Normal 12 4 2" xfId="359" xr:uid="{00000000-0005-0000-0000-000020010000}"/>
    <cellStyle name="Normal 12 4 2 2" xfId="483" xr:uid="{00000000-0005-0000-0000-000021010000}"/>
    <cellStyle name="Normal 12 4 2 3" xfId="569" xr:uid="{00000000-0005-0000-0000-000022010000}"/>
    <cellStyle name="Normal 12 4 3" xfId="411" xr:uid="{00000000-0005-0000-0000-000023010000}"/>
    <cellStyle name="Normal 12 4 4" xfId="570" xr:uid="{00000000-0005-0000-0000-000024010000}"/>
    <cellStyle name="Normal 12 5" xfId="356" xr:uid="{00000000-0005-0000-0000-000025010000}"/>
    <cellStyle name="Normal 12 5 2" xfId="484" xr:uid="{00000000-0005-0000-0000-000026010000}"/>
    <cellStyle name="Normal 12 5 3" xfId="571" xr:uid="{00000000-0005-0000-0000-000027010000}"/>
    <cellStyle name="Normal 12 6" xfId="408" xr:uid="{00000000-0005-0000-0000-000028010000}"/>
    <cellStyle name="Normal 12 7" xfId="572" xr:uid="{00000000-0005-0000-0000-000029010000}"/>
    <cellStyle name="Normal 13" xfId="166" xr:uid="{00000000-0005-0000-0000-00002A010000}"/>
    <cellStyle name="Normal 14" xfId="167" xr:uid="{00000000-0005-0000-0000-00002B010000}"/>
    <cellStyle name="Normal 15" xfId="168" xr:uid="{00000000-0005-0000-0000-00002C010000}"/>
    <cellStyle name="Normal 16" xfId="169" xr:uid="{00000000-0005-0000-0000-00002D010000}"/>
    <cellStyle name="Normal 17" xfId="170" xr:uid="{00000000-0005-0000-0000-00002E010000}"/>
    <cellStyle name="Normal 17 2" xfId="171" xr:uid="{00000000-0005-0000-0000-00002F010000}"/>
    <cellStyle name="Normal 17 2 2" xfId="360" xr:uid="{00000000-0005-0000-0000-000030010000}"/>
    <cellStyle name="Normal 17 2 2 2" xfId="485" xr:uid="{00000000-0005-0000-0000-000031010000}"/>
    <cellStyle name="Normal 17 2 2 3" xfId="573" xr:uid="{00000000-0005-0000-0000-000032010000}"/>
    <cellStyle name="Normal 17 2 3" xfId="412" xr:uid="{00000000-0005-0000-0000-000033010000}"/>
    <cellStyle name="Normal 17 2 4" xfId="574" xr:uid="{00000000-0005-0000-0000-000034010000}"/>
    <cellStyle name="Normal 18" xfId="172" xr:uid="{00000000-0005-0000-0000-000035010000}"/>
    <cellStyle name="Normal 19" xfId="173" xr:uid="{00000000-0005-0000-0000-000036010000}"/>
    <cellStyle name="Normal 2" xfId="174" xr:uid="{00000000-0005-0000-0000-000037010000}"/>
    <cellStyle name="Normal 2 10" xfId="175" xr:uid="{00000000-0005-0000-0000-000038010000}"/>
    <cellStyle name="Normal 2 11" xfId="176" xr:uid="{00000000-0005-0000-0000-000039010000}"/>
    <cellStyle name="Normal 2 12" xfId="177" xr:uid="{00000000-0005-0000-0000-00003A010000}"/>
    <cellStyle name="Normal 2 13" xfId="178" xr:uid="{00000000-0005-0000-0000-00003B010000}"/>
    <cellStyle name="Normal 2 14" xfId="179" xr:uid="{00000000-0005-0000-0000-00003C010000}"/>
    <cellStyle name="Normal 2 14 2" xfId="361" xr:uid="{00000000-0005-0000-0000-00003D010000}"/>
    <cellStyle name="Normal 2 14 2 2" xfId="486" xr:uid="{00000000-0005-0000-0000-00003E010000}"/>
    <cellStyle name="Normal 2 14 2 3" xfId="575" xr:uid="{00000000-0005-0000-0000-00003F010000}"/>
    <cellStyle name="Normal 2 14 3" xfId="413" xr:uid="{00000000-0005-0000-0000-000040010000}"/>
    <cellStyle name="Normal 2 14 4" xfId="576" xr:uid="{00000000-0005-0000-0000-000041010000}"/>
    <cellStyle name="Normal 2 15" xfId="180" xr:uid="{00000000-0005-0000-0000-000042010000}"/>
    <cellStyle name="Normal 2 16" xfId="181" xr:uid="{00000000-0005-0000-0000-000043010000}"/>
    <cellStyle name="Normal 2 17" xfId="319" xr:uid="{00000000-0005-0000-0000-000044010000}"/>
    <cellStyle name="Normal 2 17 2" xfId="447" xr:uid="{00000000-0005-0000-0000-000045010000}"/>
    <cellStyle name="Normal 2 17 3" xfId="577" xr:uid="{00000000-0005-0000-0000-000046010000}"/>
    <cellStyle name="Normal 2 18" xfId="656" xr:uid="{00000000-0005-0000-0000-000047010000}"/>
    <cellStyle name="Normal 2 2" xfId="182" xr:uid="{00000000-0005-0000-0000-000048010000}"/>
    <cellStyle name="Normal 2 2 2" xfId="183" xr:uid="{00000000-0005-0000-0000-000049010000}"/>
    <cellStyle name="Normal 2 2 3" xfId="184" xr:uid="{00000000-0005-0000-0000-00004A010000}"/>
    <cellStyle name="Normal 2 2 4" xfId="185" xr:uid="{00000000-0005-0000-0000-00004B010000}"/>
    <cellStyle name="Normal 2 2 5" xfId="186" xr:uid="{00000000-0005-0000-0000-00004C010000}"/>
    <cellStyle name="Normal 2 2 6" xfId="187" xr:uid="{00000000-0005-0000-0000-00004D010000}"/>
    <cellStyle name="Normal 2 2 7" xfId="188" xr:uid="{00000000-0005-0000-0000-00004E010000}"/>
    <cellStyle name="Normal 2 2 8" xfId="189" xr:uid="{00000000-0005-0000-0000-00004F010000}"/>
    <cellStyle name="Normal 2 2 9" xfId="190" xr:uid="{00000000-0005-0000-0000-000050010000}"/>
    <cellStyle name="Normal 2 3" xfId="191" xr:uid="{00000000-0005-0000-0000-000051010000}"/>
    <cellStyle name="Normal 2 4" xfId="192" xr:uid="{00000000-0005-0000-0000-000052010000}"/>
    <cellStyle name="Normal 2 4 2" xfId="193" xr:uid="{00000000-0005-0000-0000-000053010000}"/>
    <cellStyle name="Normal 2 4 2 2" xfId="194" xr:uid="{00000000-0005-0000-0000-000054010000}"/>
    <cellStyle name="Normal 2 4 2 2 2" xfId="363" xr:uid="{00000000-0005-0000-0000-000055010000}"/>
    <cellStyle name="Normal 2 4 2 2 2 2" xfId="487" xr:uid="{00000000-0005-0000-0000-000056010000}"/>
    <cellStyle name="Normal 2 4 2 2 2 3" xfId="578" xr:uid="{00000000-0005-0000-0000-000057010000}"/>
    <cellStyle name="Normal 2 4 2 2 3" xfId="415" xr:uid="{00000000-0005-0000-0000-000058010000}"/>
    <cellStyle name="Normal 2 4 2 2 4" xfId="579" xr:uid="{00000000-0005-0000-0000-000059010000}"/>
    <cellStyle name="Normal 2 4 2 3" xfId="362" xr:uid="{00000000-0005-0000-0000-00005A010000}"/>
    <cellStyle name="Normal 2 4 2 3 2" xfId="488" xr:uid="{00000000-0005-0000-0000-00005B010000}"/>
    <cellStyle name="Normal 2 4 2 3 3" xfId="580" xr:uid="{00000000-0005-0000-0000-00005C010000}"/>
    <cellStyle name="Normal 2 4 2 4" xfId="414" xr:uid="{00000000-0005-0000-0000-00005D010000}"/>
    <cellStyle name="Normal 2 4 2 5" xfId="581" xr:uid="{00000000-0005-0000-0000-00005E010000}"/>
    <cellStyle name="Normal 2 4 3" xfId="195" xr:uid="{00000000-0005-0000-0000-00005F010000}"/>
    <cellStyle name="Normal 2 4 3 2" xfId="364" xr:uid="{00000000-0005-0000-0000-000060010000}"/>
    <cellStyle name="Normal 2 4 3 2 2" xfId="489" xr:uid="{00000000-0005-0000-0000-000061010000}"/>
    <cellStyle name="Normal 2 4 3 2 3" xfId="582" xr:uid="{00000000-0005-0000-0000-000062010000}"/>
    <cellStyle name="Normal 2 4 3 3" xfId="416" xr:uid="{00000000-0005-0000-0000-000063010000}"/>
    <cellStyle name="Normal 2 4 3 4" xfId="583" xr:uid="{00000000-0005-0000-0000-000064010000}"/>
    <cellStyle name="Normal 2 4 4" xfId="196" xr:uid="{00000000-0005-0000-0000-000065010000}"/>
    <cellStyle name="Normal 2 4 4 2" xfId="365" xr:uid="{00000000-0005-0000-0000-000066010000}"/>
    <cellStyle name="Normal 2 4 4 2 2" xfId="490" xr:uid="{00000000-0005-0000-0000-000067010000}"/>
    <cellStyle name="Normal 2 4 4 2 3" xfId="584" xr:uid="{00000000-0005-0000-0000-000068010000}"/>
    <cellStyle name="Normal 2 4 4 3" xfId="417" xr:uid="{00000000-0005-0000-0000-000069010000}"/>
    <cellStyle name="Normal 2 4 4 4" xfId="585" xr:uid="{00000000-0005-0000-0000-00006A010000}"/>
    <cellStyle name="Normal 2 5" xfId="197" xr:uid="{00000000-0005-0000-0000-00006B010000}"/>
    <cellStyle name="Normal 2 6" xfId="198" xr:uid="{00000000-0005-0000-0000-00006C010000}"/>
    <cellStyle name="Normal 2 7" xfId="199" xr:uid="{00000000-0005-0000-0000-00006D010000}"/>
    <cellStyle name="Normal 2 8" xfId="200" xr:uid="{00000000-0005-0000-0000-00006E010000}"/>
    <cellStyle name="Normal 2 9" xfId="201" xr:uid="{00000000-0005-0000-0000-00006F010000}"/>
    <cellStyle name="Normal 20" xfId="202" xr:uid="{00000000-0005-0000-0000-000070010000}"/>
    <cellStyle name="Normal 21" xfId="203" xr:uid="{00000000-0005-0000-0000-000071010000}"/>
    <cellStyle name="Normal 21 2" xfId="366" xr:uid="{00000000-0005-0000-0000-000072010000}"/>
    <cellStyle name="Normal 21 2 2" xfId="491" xr:uid="{00000000-0005-0000-0000-000073010000}"/>
    <cellStyle name="Normal 21 2 3" xfId="586" xr:uid="{00000000-0005-0000-0000-000074010000}"/>
    <cellStyle name="Normal 21 3" xfId="418" xr:uid="{00000000-0005-0000-0000-000075010000}"/>
    <cellStyle name="Normal 21 4" xfId="587" xr:uid="{00000000-0005-0000-0000-000076010000}"/>
    <cellStyle name="Normal 22" xfId="204" xr:uid="{00000000-0005-0000-0000-000077010000}"/>
    <cellStyle name="Normal 22 2" xfId="367" xr:uid="{00000000-0005-0000-0000-000078010000}"/>
    <cellStyle name="Normal 22 2 2" xfId="492" xr:uid="{00000000-0005-0000-0000-000079010000}"/>
    <cellStyle name="Normal 22 2 3" xfId="588" xr:uid="{00000000-0005-0000-0000-00007A010000}"/>
    <cellStyle name="Normal 22 3" xfId="419" xr:uid="{00000000-0005-0000-0000-00007B010000}"/>
    <cellStyle name="Normal 22 4" xfId="589" xr:uid="{00000000-0005-0000-0000-00007C010000}"/>
    <cellStyle name="Normal 23" xfId="205" xr:uid="{00000000-0005-0000-0000-00007D010000}"/>
    <cellStyle name="Normal 23 2" xfId="368" xr:uid="{00000000-0005-0000-0000-00007E010000}"/>
    <cellStyle name="Normal 23 2 2" xfId="493" xr:uid="{00000000-0005-0000-0000-00007F010000}"/>
    <cellStyle name="Normal 23 2 3" xfId="590" xr:uid="{00000000-0005-0000-0000-000080010000}"/>
    <cellStyle name="Normal 23 3" xfId="420" xr:uid="{00000000-0005-0000-0000-000081010000}"/>
    <cellStyle name="Normal 23 4" xfId="591" xr:uid="{00000000-0005-0000-0000-000082010000}"/>
    <cellStyle name="Normal 24" xfId="206" xr:uid="{00000000-0005-0000-0000-000083010000}"/>
    <cellStyle name="Normal 24 2" xfId="369" xr:uid="{00000000-0005-0000-0000-000084010000}"/>
    <cellStyle name="Normal 24 2 2" xfId="494" xr:uid="{00000000-0005-0000-0000-000085010000}"/>
    <cellStyle name="Normal 24 2 3" xfId="592" xr:uid="{00000000-0005-0000-0000-000086010000}"/>
    <cellStyle name="Normal 24 3" xfId="421" xr:uid="{00000000-0005-0000-0000-000087010000}"/>
    <cellStyle name="Normal 24 4" xfId="593" xr:uid="{00000000-0005-0000-0000-000088010000}"/>
    <cellStyle name="Normal 25" xfId="207" xr:uid="{00000000-0005-0000-0000-000089010000}"/>
    <cellStyle name="Normal 26" xfId="208" xr:uid="{00000000-0005-0000-0000-00008A010000}"/>
    <cellStyle name="Normal 27" xfId="318" xr:uid="{00000000-0005-0000-0000-00008B010000}"/>
    <cellStyle name="Normal 27 2" xfId="446" xr:uid="{00000000-0005-0000-0000-00008C010000}"/>
    <cellStyle name="Normal 27 3" xfId="594" xr:uid="{00000000-0005-0000-0000-00008D010000}"/>
    <cellStyle name="Normal 28" xfId="320" xr:uid="{00000000-0005-0000-0000-00008E010000}"/>
    <cellStyle name="Normal 29" xfId="329" xr:uid="{00000000-0005-0000-0000-00008F010000}"/>
    <cellStyle name="Normal 29 2" xfId="495" xr:uid="{00000000-0005-0000-0000-000090010000}"/>
    <cellStyle name="Normal 29 3" xfId="595" xr:uid="{00000000-0005-0000-0000-000091010000}"/>
    <cellStyle name="Normal 3" xfId="209" xr:uid="{00000000-0005-0000-0000-000092010000}"/>
    <cellStyle name="Normal 3 2" xfId="210" xr:uid="{00000000-0005-0000-0000-000093010000}"/>
    <cellStyle name="Normal 3 3" xfId="211" xr:uid="{00000000-0005-0000-0000-000094010000}"/>
    <cellStyle name="Normal 3 4" xfId="212" xr:uid="{00000000-0005-0000-0000-000095010000}"/>
    <cellStyle name="Normal 3 5" xfId="213" xr:uid="{00000000-0005-0000-0000-000096010000}"/>
    <cellStyle name="Normal 3 6" xfId="370" xr:uid="{00000000-0005-0000-0000-000097010000}"/>
    <cellStyle name="Normal 3 6 2" xfId="496" xr:uid="{00000000-0005-0000-0000-000098010000}"/>
    <cellStyle name="Normal 3 6 3" xfId="596" xr:uid="{00000000-0005-0000-0000-000099010000}"/>
    <cellStyle name="Normal 3 7" xfId="422" xr:uid="{00000000-0005-0000-0000-00009A010000}"/>
    <cellStyle name="Normal 3 8" xfId="597" xr:uid="{00000000-0005-0000-0000-00009B010000}"/>
    <cellStyle name="Normal 30" xfId="214" xr:uid="{00000000-0005-0000-0000-00009C010000}"/>
    <cellStyle name="Normal 32" xfId="657" xr:uid="{00000000-0005-0000-0000-00009D010000}"/>
    <cellStyle name="Normal 4" xfId="215" xr:uid="{00000000-0005-0000-0000-00009E010000}"/>
    <cellStyle name="Normal 4 2" xfId="216" xr:uid="{00000000-0005-0000-0000-00009F010000}"/>
    <cellStyle name="Normal 4 3" xfId="371" xr:uid="{00000000-0005-0000-0000-0000A0010000}"/>
    <cellStyle name="Normal 4 3 2" xfId="497" xr:uid="{00000000-0005-0000-0000-0000A1010000}"/>
    <cellStyle name="Normal 4 3 3" xfId="598" xr:uid="{00000000-0005-0000-0000-0000A2010000}"/>
    <cellStyle name="Normal 4 4" xfId="423" xr:uid="{00000000-0005-0000-0000-0000A3010000}"/>
    <cellStyle name="Normal 4 5" xfId="599" xr:uid="{00000000-0005-0000-0000-0000A4010000}"/>
    <cellStyle name="Normal 5" xfId="217" xr:uid="{00000000-0005-0000-0000-0000A5010000}"/>
    <cellStyle name="Normal 5 2" xfId="218" xr:uid="{00000000-0005-0000-0000-0000A6010000}"/>
    <cellStyle name="Normal 5 3" xfId="372" xr:uid="{00000000-0005-0000-0000-0000A7010000}"/>
    <cellStyle name="Normal 5 3 2" xfId="498" xr:uid="{00000000-0005-0000-0000-0000A8010000}"/>
    <cellStyle name="Normal 5 3 3" xfId="600" xr:uid="{00000000-0005-0000-0000-0000A9010000}"/>
    <cellStyle name="Normal 5 4" xfId="424" xr:uid="{00000000-0005-0000-0000-0000AA010000}"/>
    <cellStyle name="Normal 5 5" xfId="601" xr:uid="{00000000-0005-0000-0000-0000AB010000}"/>
    <cellStyle name="Normal 6" xfId="219" xr:uid="{00000000-0005-0000-0000-0000AC010000}"/>
    <cellStyle name="Normal 6 2" xfId="373" xr:uid="{00000000-0005-0000-0000-0000AD010000}"/>
    <cellStyle name="Normal 6 2 2" xfId="499" xr:uid="{00000000-0005-0000-0000-0000AE010000}"/>
    <cellStyle name="Normal 6 2 3" xfId="602" xr:uid="{00000000-0005-0000-0000-0000AF010000}"/>
    <cellStyle name="Normal 6 3" xfId="425" xr:uid="{00000000-0005-0000-0000-0000B0010000}"/>
    <cellStyle name="Normal 6 4" xfId="603" xr:uid="{00000000-0005-0000-0000-0000B1010000}"/>
    <cellStyle name="Normal 7" xfId="220" xr:uid="{00000000-0005-0000-0000-0000B2010000}"/>
    <cellStyle name="Normal 7 2" xfId="221" xr:uid="{00000000-0005-0000-0000-0000B3010000}"/>
    <cellStyle name="Normal 8" xfId="222" xr:uid="{00000000-0005-0000-0000-0000B4010000}"/>
    <cellStyle name="Normal 9" xfId="223" xr:uid="{00000000-0005-0000-0000-0000B5010000}"/>
    <cellStyle name="Normal_Sheet1" xfId="655" xr:uid="{00000000-0005-0000-0000-0000B6010000}"/>
    <cellStyle name="Note 2" xfId="224" xr:uid="{00000000-0005-0000-0000-0000B7010000}"/>
    <cellStyle name="Note 3" xfId="225" xr:uid="{00000000-0005-0000-0000-0000B8010000}"/>
    <cellStyle name="Note 4" xfId="226" xr:uid="{00000000-0005-0000-0000-0000B9010000}"/>
    <cellStyle name="Output 2" xfId="227" xr:uid="{00000000-0005-0000-0000-0000BA010000}"/>
    <cellStyle name="Output 3" xfId="228" xr:uid="{00000000-0005-0000-0000-0000BB010000}"/>
    <cellStyle name="Output 4" xfId="229" xr:uid="{00000000-0005-0000-0000-0000BC010000}"/>
    <cellStyle name="Percent 2" xfId="230" xr:uid="{00000000-0005-0000-0000-0000BD010000}"/>
    <cellStyle name="Percent 3" xfId="231" xr:uid="{00000000-0005-0000-0000-0000BE010000}"/>
    <cellStyle name="Percent 3 2" xfId="374" xr:uid="{00000000-0005-0000-0000-0000BF010000}"/>
    <cellStyle name="Percent 3 2 2" xfId="500" xr:uid="{00000000-0005-0000-0000-0000C0010000}"/>
    <cellStyle name="Percent 3 2 3" xfId="604" xr:uid="{00000000-0005-0000-0000-0000C1010000}"/>
    <cellStyle name="Percent 3 3" xfId="426" xr:uid="{00000000-0005-0000-0000-0000C2010000}"/>
    <cellStyle name="Percent 3 4" xfId="605" xr:uid="{00000000-0005-0000-0000-0000C3010000}"/>
    <cellStyle name="Percent 4" xfId="232" xr:uid="{00000000-0005-0000-0000-0000C4010000}"/>
    <cellStyle name="Percent 4 2" xfId="375" xr:uid="{00000000-0005-0000-0000-0000C5010000}"/>
    <cellStyle name="Percent 4 2 2" xfId="501" xr:uid="{00000000-0005-0000-0000-0000C6010000}"/>
    <cellStyle name="Percent 4 2 3" xfId="606" xr:uid="{00000000-0005-0000-0000-0000C7010000}"/>
    <cellStyle name="Percent 4 3" xfId="427" xr:uid="{00000000-0005-0000-0000-0000C8010000}"/>
    <cellStyle name="Percent 4 4" xfId="607" xr:uid="{00000000-0005-0000-0000-0000C9010000}"/>
    <cellStyle name="Percent 5" xfId="233" xr:uid="{00000000-0005-0000-0000-0000CA010000}"/>
    <cellStyle name="Percent 5 2" xfId="376" xr:uid="{00000000-0005-0000-0000-0000CB010000}"/>
    <cellStyle name="Percent 5 2 2" xfId="502" xr:uid="{00000000-0005-0000-0000-0000CC010000}"/>
    <cellStyle name="Percent 5 2 3" xfId="608" xr:uid="{00000000-0005-0000-0000-0000CD010000}"/>
    <cellStyle name="Percent 5 3" xfId="428" xr:uid="{00000000-0005-0000-0000-0000CE010000}"/>
    <cellStyle name="Percent 5 4" xfId="609" xr:uid="{00000000-0005-0000-0000-0000CF010000}"/>
    <cellStyle name="Percent 6" xfId="234" xr:uid="{00000000-0005-0000-0000-0000D0010000}"/>
    <cellStyle name="Percent 6 2" xfId="235" xr:uid="{00000000-0005-0000-0000-0000D1010000}"/>
    <cellStyle name="Percent 6 3" xfId="377" xr:uid="{00000000-0005-0000-0000-0000D2010000}"/>
    <cellStyle name="Percent 6 3 2" xfId="503" xr:uid="{00000000-0005-0000-0000-0000D3010000}"/>
    <cellStyle name="Percent 6 3 3" xfId="610" xr:uid="{00000000-0005-0000-0000-0000D4010000}"/>
    <cellStyle name="Percent 6 4" xfId="429" xr:uid="{00000000-0005-0000-0000-0000D5010000}"/>
    <cellStyle name="Percent 6 5" xfId="611" xr:uid="{00000000-0005-0000-0000-0000D6010000}"/>
    <cellStyle name="Percent 7" xfId="236" xr:uid="{00000000-0005-0000-0000-0000D7010000}"/>
    <cellStyle name="Percent 7 2" xfId="378" xr:uid="{00000000-0005-0000-0000-0000D8010000}"/>
    <cellStyle name="Percent 7 2 2" xfId="504" xr:uid="{00000000-0005-0000-0000-0000D9010000}"/>
    <cellStyle name="Percent 7 2 3" xfId="612" xr:uid="{00000000-0005-0000-0000-0000DA010000}"/>
    <cellStyle name="Percent 7 3" xfId="430" xr:uid="{00000000-0005-0000-0000-0000DB010000}"/>
    <cellStyle name="Percent 7 4" xfId="613" xr:uid="{00000000-0005-0000-0000-0000DC010000}"/>
    <cellStyle name="Title 2" xfId="237" xr:uid="{00000000-0005-0000-0000-0000DD010000}"/>
    <cellStyle name="Title 3" xfId="238" xr:uid="{00000000-0005-0000-0000-0000DE010000}"/>
    <cellStyle name="Title 4" xfId="239" xr:uid="{00000000-0005-0000-0000-0000DF010000}"/>
    <cellStyle name="Total 2" xfId="240" xr:uid="{00000000-0005-0000-0000-0000E0010000}"/>
    <cellStyle name="Total 3" xfId="241" xr:uid="{00000000-0005-0000-0000-0000E1010000}"/>
    <cellStyle name="Total 4" xfId="242" xr:uid="{00000000-0005-0000-0000-0000E2010000}"/>
    <cellStyle name="Warning Text 2" xfId="243" xr:uid="{00000000-0005-0000-0000-0000E3010000}"/>
    <cellStyle name="Warning Text 3" xfId="244" xr:uid="{00000000-0005-0000-0000-0000E4010000}"/>
    <cellStyle name="Warning Text 4" xfId="245" xr:uid="{00000000-0005-0000-0000-0000E5010000}"/>
    <cellStyle name="เครื่องหมายจุลภาค 10" xfId="304" xr:uid="{00000000-0005-0000-0000-0000E6010000}"/>
    <cellStyle name="เครื่องหมายจุลภาค 10 2" xfId="317" xr:uid="{00000000-0005-0000-0000-0000E7010000}"/>
    <cellStyle name="เครื่องหมายจุลภาค 10 2 2" xfId="445" xr:uid="{00000000-0005-0000-0000-0000E8010000}"/>
    <cellStyle name="เครื่องหมายจุลภาค 10 2 3" xfId="614" xr:uid="{00000000-0005-0000-0000-0000E9010000}"/>
    <cellStyle name="เครื่องหมายจุลภาค 10 3" xfId="328" xr:uid="{00000000-0005-0000-0000-0000EA010000}"/>
    <cellStyle name="เครื่องหมายจุลภาค 10 3 2" xfId="452" xr:uid="{00000000-0005-0000-0000-0000EB010000}"/>
    <cellStyle name="เครื่องหมายจุลภาค 10 3 3" xfId="615" xr:uid="{00000000-0005-0000-0000-0000EC010000}"/>
    <cellStyle name="เครื่องหมายจุลภาค 10 4" xfId="443" xr:uid="{00000000-0005-0000-0000-0000ED010000}"/>
    <cellStyle name="เครื่องหมายจุลภาค 10 5" xfId="616" xr:uid="{00000000-0005-0000-0000-0000EE010000}"/>
    <cellStyle name="เครื่องหมายจุลภาค 2" xfId="246" xr:uid="{00000000-0005-0000-0000-0000EF010000}"/>
    <cellStyle name="เครื่องหมายจุลภาค 2 10" xfId="334" xr:uid="{00000000-0005-0000-0000-0000F0010000}"/>
    <cellStyle name="เครื่องหมายจุลภาค 2 2" xfId="247" xr:uid="{00000000-0005-0000-0000-0000F1010000}"/>
    <cellStyle name="เครื่องหมายจุลภาค 2 3" xfId="248" xr:uid="{00000000-0005-0000-0000-0000F2010000}"/>
    <cellStyle name="เครื่องหมายจุลภาค 2 4" xfId="249" xr:uid="{00000000-0005-0000-0000-0000F3010000}"/>
    <cellStyle name="เครื่องหมายจุลภาค 2 5" xfId="250" xr:uid="{00000000-0005-0000-0000-0000F4010000}"/>
    <cellStyle name="เครื่องหมายจุลภาค 2 6" xfId="251" xr:uid="{00000000-0005-0000-0000-0000F5010000}"/>
    <cellStyle name="เครื่องหมายจุลภาค 2 7" xfId="252" xr:uid="{00000000-0005-0000-0000-0000F6010000}"/>
    <cellStyle name="เครื่องหมายจุลภาค 2 8" xfId="253" xr:uid="{00000000-0005-0000-0000-0000F7010000}"/>
    <cellStyle name="เครื่องหมายจุลภาค 2 9" xfId="254" xr:uid="{00000000-0005-0000-0000-0000F8010000}"/>
    <cellStyle name="เครื่องหมายจุลภาค 3" xfId="255" xr:uid="{00000000-0005-0000-0000-0000F9010000}"/>
    <cellStyle name="เครื่องหมายจุลภาค 3 10" xfId="379" xr:uid="{00000000-0005-0000-0000-0000FA010000}"/>
    <cellStyle name="เครื่องหมายจุลภาค 3 10 2" xfId="505" xr:uid="{00000000-0005-0000-0000-0000FB010000}"/>
    <cellStyle name="เครื่องหมายจุลภาค 3 10 3" xfId="617" xr:uid="{00000000-0005-0000-0000-0000FC010000}"/>
    <cellStyle name="เครื่องหมายจุลภาค 3 11" xfId="431" xr:uid="{00000000-0005-0000-0000-0000FD010000}"/>
    <cellStyle name="เครื่องหมายจุลภาค 3 12" xfId="618" xr:uid="{00000000-0005-0000-0000-0000FE010000}"/>
    <cellStyle name="เครื่องหมายจุลภาค 3 2" xfId="256" xr:uid="{00000000-0005-0000-0000-0000FF010000}"/>
    <cellStyle name="เครื่องหมายจุลภาค 3 3" xfId="257" xr:uid="{00000000-0005-0000-0000-000000020000}"/>
    <cellStyle name="เครื่องหมายจุลภาค 3 4" xfId="258" xr:uid="{00000000-0005-0000-0000-000001020000}"/>
    <cellStyle name="เครื่องหมายจุลภาค 3 5" xfId="259" xr:uid="{00000000-0005-0000-0000-000002020000}"/>
    <cellStyle name="เครื่องหมายจุลภาค 3 6" xfId="260" xr:uid="{00000000-0005-0000-0000-000003020000}"/>
    <cellStyle name="เครื่องหมายจุลภาค 3 7" xfId="261" xr:uid="{00000000-0005-0000-0000-000004020000}"/>
    <cellStyle name="เครื่องหมายจุลภาค 3 8" xfId="262" xr:uid="{00000000-0005-0000-0000-000005020000}"/>
    <cellStyle name="เครื่องหมายจุลภาค 3 9" xfId="263" xr:uid="{00000000-0005-0000-0000-000006020000}"/>
    <cellStyle name="เครื่องหมายจุลภาค 4" xfId="264" xr:uid="{00000000-0005-0000-0000-000007020000}"/>
    <cellStyle name="เครื่องหมายจุลภาค 5" xfId="265" xr:uid="{00000000-0005-0000-0000-000008020000}"/>
    <cellStyle name="เครื่องหมายจุลภาค 6" xfId="266" xr:uid="{00000000-0005-0000-0000-000009020000}"/>
    <cellStyle name="เครื่องหมายจุลภาค 7" xfId="267" xr:uid="{00000000-0005-0000-0000-00000A020000}"/>
    <cellStyle name="เครื่องหมายจุลภาค 8" xfId="300" xr:uid="{00000000-0005-0000-0000-00000B020000}"/>
    <cellStyle name="เครื่องหมายจุลภาค 8 2" xfId="454" xr:uid="{00000000-0005-0000-0000-00000C020000}"/>
    <cellStyle name="เครื่องหมายจุลภาค 8 2 2" xfId="619" xr:uid="{00000000-0005-0000-0000-00000D020000}"/>
    <cellStyle name="เครื่องหมายจุลภาค 8 2 3" xfId="513" xr:uid="{00000000-0005-0000-0000-00000E020000}"/>
    <cellStyle name="เครื่องหมายจุลภาค 8 2 3 2" xfId="519" xr:uid="{00000000-0005-0000-0000-00000F020000}"/>
    <cellStyle name="เครื่องหมายจุลภาค 8 2 4" xfId="517" xr:uid="{00000000-0005-0000-0000-000010020000}"/>
    <cellStyle name="เครื่องหมายจุลภาค 8 3" xfId="385" xr:uid="{00000000-0005-0000-0000-000011020000}"/>
    <cellStyle name="เครื่องหมายจุลภาค 8 3 2" xfId="458" xr:uid="{00000000-0005-0000-0000-000012020000}"/>
    <cellStyle name="เครื่องหมายจุลภาค 8 3 2 2" xfId="514" xr:uid="{00000000-0005-0000-0000-000013020000}"/>
    <cellStyle name="เครื่องหมายจุลภาค 8 3 2 2 2" xfId="520" xr:uid="{00000000-0005-0000-0000-000014020000}"/>
    <cellStyle name="เครื่องหมายจุลภาค 8 3 2 3" xfId="518" xr:uid="{00000000-0005-0000-0000-000015020000}"/>
    <cellStyle name="เครื่องหมายจุลภาค 8 3 3" xfId="620" xr:uid="{00000000-0005-0000-0000-000016020000}"/>
    <cellStyle name="เครื่องหมายจุลภาค 8 4" xfId="439" xr:uid="{00000000-0005-0000-0000-000017020000}"/>
    <cellStyle name="เครื่องหมายจุลภาค 8 5" xfId="621" xr:uid="{00000000-0005-0000-0000-000018020000}"/>
    <cellStyle name="เครื่องหมายจุลภาค 9" xfId="302" xr:uid="{00000000-0005-0000-0000-000019020000}"/>
    <cellStyle name="เครื่องหมายจุลภาค 9 2" xfId="456" xr:uid="{00000000-0005-0000-0000-00001A020000}"/>
    <cellStyle name="เครื่องหมายจุลภาค 9 2 2" xfId="622" xr:uid="{00000000-0005-0000-0000-00001B020000}"/>
    <cellStyle name="เครื่องหมายจุลภาค 9 3" xfId="386" xr:uid="{00000000-0005-0000-0000-00001C020000}"/>
    <cellStyle name="เครื่องหมายจุลภาค 9 3 2" xfId="512" xr:uid="{00000000-0005-0000-0000-00001D020000}"/>
    <cellStyle name="เครื่องหมายจุลภาค 9 3 3" xfId="623" xr:uid="{00000000-0005-0000-0000-00001E020000}"/>
    <cellStyle name="เครื่องหมายจุลภาค 9 3 4" xfId="624" xr:uid="{00000000-0005-0000-0000-00001F020000}"/>
    <cellStyle name="เครื่องหมายจุลภาค 9 3 5" xfId="625" xr:uid="{00000000-0005-0000-0000-000020020000}"/>
    <cellStyle name="เครื่องหมายจุลภาค 9 4" xfId="441" xr:uid="{00000000-0005-0000-0000-000021020000}"/>
    <cellStyle name="เครื่องหมายจุลภาค 9 5" xfId="626" xr:uid="{00000000-0005-0000-0000-000022020000}"/>
    <cellStyle name="เครื่องหมายจุลภาค 9 6" xfId="627" xr:uid="{00000000-0005-0000-0000-000023020000}"/>
    <cellStyle name="เครื่องหมายจุลภาค 9 7" xfId="628" xr:uid="{00000000-0005-0000-0000-000024020000}"/>
    <cellStyle name="จุลภาค" xfId="1" builtinId="3"/>
    <cellStyle name="ปกติ" xfId="0" builtinId="0"/>
    <cellStyle name="ปกติ 10" xfId="268" xr:uid="{00000000-0005-0000-0000-000025020000}"/>
    <cellStyle name="ปกติ 10 2" xfId="305" xr:uid="{00000000-0005-0000-0000-000026020000}"/>
    <cellStyle name="ปกติ 11" xfId="269" xr:uid="{00000000-0005-0000-0000-000027020000}"/>
    <cellStyle name="ปกติ 12" xfId="299" xr:uid="{00000000-0005-0000-0000-000028020000}"/>
    <cellStyle name="ปกติ 12 2" xfId="306" xr:uid="{00000000-0005-0000-0000-000029020000}"/>
    <cellStyle name="ปกติ 12 3" xfId="453" xr:uid="{00000000-0005-0000-0000-00002A020000}"/>
    <cellStyle name="ปกติ 12 3 2" xfId="629" xr:uid="{00000000-0005-0000-0000-00002B020000}"/>
    <cellStyle name="ปกติ 12 3 3" xfId="630" xr:uid="{00000000-0005-0000-0000-00002C020000}"/>
    <cellStyle name="ปกติ 12 3 4" xfId="516" xr:uid="{00000000-0005-0000-0000-00002D020000}"/>
    <cellStyle name="ปกติ 12 4" xfId="457" xr:uid="{00000000-0005-0000-0000-00002E020000}"/>
    <cellStyle name="ปกติ 12 4 2" xfId="631" xr:uid="{00000000-0005-0000-0000-00002F020000}"/>
    <cellStyle name="ปกติ 12 5" xfId="438" xr:uid="{00000000-0005-0000-0000-000030020000}"/>
    <cellStyle name="ปกติ 12 6" xfId="632" xr:uid="{00000000-0005-0000-0000-000031020000}"/>
    <cellStyle name="ปกติ 12 7" xfId="633" xr:uid="{00000000-0005-0000-0000-000032020000}"/>
    <cellStyle name="ปกติ 12 8" xfId="515" xr:uid="{00000000-0005-0000-0000-000033020000}"/>
    <cellStyle name="ปกติ 13" xfId="301" xr:uid="{00000000-0005-0000-0000-000034020000}"/>
    <cellStyle name="ปกติ 13 2" xfId="324" xr:uid="{00000000-0005-0000-0000-000035020000}"/>
    <cellStyle name="ปกติ 13 3" xfId="455" xr:uid="{00000000-0005-0000-0000-000036020000}"/>
    <cellStyle name="ปกติ 13 3 2" xfId="634" xr:uid="{00000000-0005-0000-0000-000037020000}"/>
    <cellStyle name="ปกติ 13 4" xfId="511" xr:uid="{00000000-0005-0000-0000-000038020000}"/>
    <cellStyle name="ปกติ 13 4 2" xfId="635" xr:uid="{00000000-0005-0000-0000-000039020000}"/>
    <cellStyle name="ปกติ 13 5" xfId="440" xr:uid="{00000000-0005-0000-0000-00003A020000}"/>
    <cellStyle name="ปกติ 13 6" xfId="636" xr:uid="{00000000-0005-0000-0000-00003B020000}"/>
    <cellStyle name="ปกติ 13 7" xfId="637" xr:uid="{00000000-0005-0000-0000-00003C020000}"/>
    <cellStyle name="ปกติ 13 8" xfId="638" xr:uid="{00000000-0005-0000-0000-00003D020000}"/>
    <cellStyle name="ปกติ 14" xfId="303" xr:uid="{00000000-0005-0000-0000-00003E020000}"/>
    <cellStyle name="ปกติ 14 2" xfId="316" xr:uid="{00000000-0005-0000-0000-00003F020000}"/>
    <cellStyle name="ปกติ 14 2 2" xfId="444" xr:uid="{00000000-0005-0000-0000-000040020000}"/>
    <cellStyle name="ปกติ 14 2 3" xfId="639" xr:uid="{00000000-0005-0000-0000-000041020000}"/>
    <cellStyle name="ปกติ 14 3" xfId="325" xr:uid="{00000000-0005-0000-0000-000042020000}"/>
    <cellStyle name="ปกติ 14 4" xfId="327" xr:uid="{00000000-0005-0000-0000-000043020000}"/>
    <cellStyle name="ปกติ 14 4 2" xfId="451" xr:uid="{00000000-0005-0000-0000-000044020000}"/>
    <cellStyle name="ปกติ 14 4 3" xfId="640" xr:uid="{00000000-0005-0000-0000-000045020000}"/>
    <cellStyle name="ปกติ 14 5" xfId="442" xr:uid="{00000000-0005-0000-0000-000046020000}"/>
    <cellStyle name="ปกติ 14 6" xfId="641" xr:uid="{00000000-0005-0000-0000-000047020000}"/>
    <cellStyle name="ปกติ 15" xfId="307" xr:uid="{00000000-0005-0000-0000-000048020000}"/>
    <cellStyle name="ปกติ 16" xfId="308" xr:uid="{00000000-0005-0000-0000-000049020000}"/>
    <cellStyle name="ปกติ 2" xfId="270" xr:uid="{00000000-0005-0000-0000-00004A020000}"/>
    <cellStyle name="ปกติ 2 10" xfId="321" xr:uid="{00000000-0005-0000-0000-00004B020000}"/>
    <cellStyle name="ปกติ 2 10 2" xfId="448" xr:uid="{00000000-0005-0000-0000-00004C020000}"/>
    <cellStyle name="ปกติ 2 10 3" xfId="642" xr:uid="{00000000-0005-0000-0000-00004D020000}"/>
    <cellStyle name="ปกติ 2 11" xfId="326" xr:uid="{00000000-0005-0000-0000-00004E020000}"/>
    <cellStyle name="ปกติ 2 11 2" xfId="450" xr:uid="{00000000-0005-0000-0000-00004F020000}"/>
    <cellStyle name="ปกติ 2 11 3" xfId="643" xr:uid="{00000000-0005-0000-0000-000050020000}"/>
    <cellStyle name="ปกติ 2 12" xfId="333" xr:uid="{00000000-0005-0000-0000-000051020000}"/>
    <cellStyle name="ปกติ 2 2" xfId="271" xr:uid="{00000000-0005-0000-0000-000052020000}"/>
    <cellStyle name="ปกติ 2 2 2" xfId="272" xr:uid="{00000000-0005-0000-0000-000053020000}"/>
    <cellStyle name="ปกติ 2 2 2 2" xfId="380" xr:uid="{00000000-0005-0000-0000-000054020000}"/>
    <cellStyle name="ปกติ 2 2 2 2 2" xfId="506" xr:uid="{00000000-0005-0000-0000-000055020000}"/>
    <cellStyle name="ปกติ 2 2 2 2 3" xfId="644" xr:uid="{00000000-0005-0000-0000-000056020000}"/>
    <cellStyle name="ปกติ 2 2 2 3" xfId="432" xr:uid="{00000000-0005-0000-0000-000057020000}"/>
    <cellStyle name="ปกติ 2 2 2 4" xfId="645" xr:uid="{00000000-0005-0000-0000-000058020000}"/>
    <cellStyle name="ปกติ 2 2 3" xfId="330" xr:uid="{00000000-0005-0000-0000-000059020000}"/>
    <cellStyle name="ปกติ 2 3" xfId="273" xr:uid="{00000000-0005-0000-0000-00005A020000}"/>
    <cellStyle name="ปกติ 2 4" xfId="274" xr:uid="{00000000-0005-0000-0000-00005B020000}"/>
    <cellStyle name="ปกติ 2 5" xfId="275" xr:uid="{00000000-0005-0000-0000-00005C020000}"/>
    <cellStyle name="ปกติ 2 6" xfId="276" xr:uid="{00000000-0005-0000-0000-00005D020000}"/>
    <cellStyle name="ปกติ 2 7" xfId="277" xr:uid="{00000000-0005-0000-0000-00005E020000}"/>
    <cellStyle name="ปกติ 2 8" xfId="278" xr:uid="{00000000-0005-0000-0000-00005F020000}"/>
    <cellStyle name="ปกติ 2 9" xfId="279" xr:uid="{00000000-0005-0000-0000-000060020000}"/>
    <cellStyle name="ปกติ 3" xfId="280" xr:uid="{00000000-0005-0000-0000-000061020000}"/>
    <cellStyle name="ปกติ 3 10" xfId="281" xr:uid="{00000000-0005-0000-0000-000062020000}"/>
    <cellStyle name="ปกติ 3 11" xfId="282" xr:uid="{00000000-0005-0000-0000-000063020000}"/>
    <cellStyle name="ปกติ 3 11 2" xfId="382" xr:uid="{00000000-0005-0000-0000-000064020000}"/>
    <cellStyle name="ปกติ 3 11 2 2" xfId="507" xr:uid="{00000000-0005-0000-0000-000065020000}"/>
    <cellStyle name="ปกติ 3 11 2 3" xfId="646" xr:uid="{00000000-0005-0000-0000-000066020000}"/>
    <cellStyle name="ปกติ 3 11 3" xfId="434" xr:uid="{00000000-0005-0000-0000-000067020000}"/>
    <cellStyle name="ปกติ 3 11 4" xfId="647" xr:uid="{00000000-0005-0000-0000-000068020000}"/>
    <cellStyle name="ปกติ 3 12" xfId="283" xr:uid="{00000000-0005-0000-0000-000069020000}"/>
    <cellStyle name="ปกติ 3 12 2" xfId="383" xr:uid="{00000000-0005-0000-0000-00006A020000}"/>
    <cellStyle name="ปกติ 3 12 2 2" xfId="508" xr:uid="{00000000-0005-0000-0000-00006B020000}"/>
    <cellStyle name="ปกติ 3 12 2 3" xfId="648" xr:uid="{00000000-0005-0000-0000-00006C020000}"/>
    <cellStyle name="ปกติ 3 12 3" xfId="435" xr:uid="{00000000-0005-0000-0000-00006D020000}"/>
    <cellStyle name="ปกติ 3 12 4" xfId="649" xr:uid="{00000000-0005-0000-0000-00006E020000}"/>
    <cellStyle name="ปกติ 3 13" xfId="309" xr:uid="{00000000-0005-0000-0000-00006F020000}"/>
    <cellStyle name="ปกติ 3 14" xfId="381" xr:uid="{00000000-0005-0000-0000-000070020000}"/>
    <cellStyle name="ปกติ 3 14 2" xfId="509" xr:uid="{00000000-0005-0000-0000-000071020000}"/>
    <cellStyle name="ปกติ 3 14 3" xfId="650" xr:uid="{00000000-0005-0000-0000-000072020000}"/>
    <cellStyle name="ปกติ 3 15" xfId="433" xr:uid="{00000000-0005-0000-0000-000073020000}"/>
    <cellStyle name="ปกติ 3 16" xfId="651" xr:uid="{00000000-0005-0000-0000-000074020000}"/>
    <cellStyle name="ปกติ 3 2" xfId="284" xr:uid="{00000000-0005-0000-0000-000075020000}"/>
    <cellStyle name="ปกติ 3 2 2" xfId="384" xr:uid="{00000000-0005-0000-0000-000076020000}"/>
    <cellStyle name="ปกติ 3 2 2 2" xfId="510" xr:uid="{00000000-0005-0000-0000-000077020000}"/>
    <cellStyle name="ปกติ 3 2 2 3" xfId="652" xr:uid="{00000000-0005-0000-0000-000078020000}"/>
    <cellStyle name="ปกติ 3 2 3" xfId="436" xr:uid="{00000000-0005-0000-0000-000079020000}"/>
    <cellStyle name="ปกติ 3 2 4" xfId="653" xr:uid="{00000000-0005-0000-0000-00007A020000}"/>
    <cellStyle name="ปกติ 3 3" xfId="285" xr:uid="{00000000-0005-0000-0000-00007B020000}"/>
    <cellStyle name="ปกติ 3 4" xfId="286" xr:uid="{00000000-0005-0000-0000-00007C020000}"/>
    <cellStyle name="ปกติ 3 5" xfId="287" xr:uid="{00000000-0005-0000-0000-00007D020000}"/>
    <cellStyle name="ปกติ 3 6" xfId="288" xr:uid="{00000000-0005-0000-0000-00007E020000}"/>
    <cellStyle name="ปกติ 3 7" xfId="289" xr:uid="{00000000-0005-0000-0000-00007F020000}"/>
    <cellStyle name="ปกติ 3 8" xfId="290" xr:uid="{00000000-0005-0000-0000-000080020000}"/>
    <cellStyle name="ปกติ 3 9" xfId="291" xr:uid="{00000000-0005-0000-0000-000081020000}"/>
    <cellStyle name="ปกติ 4" xfId="292" xr:uid="{00000000-0005-0000-0000-000082020000}"/>
    <cellStyle name="ปกติ 4 2" xfId="310" xr:uid="{00000000-0005-0000-0000-000083020000}"/>
    <cellStyle name="ปกติ 4 3" xfId="331" xr:uid="{00000000-0005-0000-0000-000084020000}"/>
    <cellStyle name="ปกติ 4 4" xfId="437" xr:uid="{00000000-0005-0000-0000-000085020000}"/>
    <cellStyle name="ปกติ 4 5" xfId="654" xr:uid="{00000000-0005-0000-0000-000086020000}"/>
    <cellStyle name="ปกติ 5" xfId="293" xr:uid="{00000000-0005-0000-0000-000087020000}"/>
    <cellStyle name="ปกติ 5 2" xfId="311" xr:uid="{00000000-0005-0000-0000-000088020000}"/>
    <cellStyle name="ปกติ 6" xfId="294" xr:uid="{00000000-0005-0000-0000-000089020000}"/>
    <cellStyle name="ปกติ 6 2" xfId="312" xr:uid="{00000000-0005-0000-0000-00008A020000}"/>
    <cellStyle name="ปกติ 7" xfId="295" xr:uid="{00000000-0005-0000-0000-00008B020000}"/>
    <cellStyle name="ปกติ 7 2" xfId="313" xr:uid="{00000000-0005-0000-0000-00008C020000}"/>
    <cellStyle name="ปกติ 8" xfId="296" xr:uid="{00000000-0005-0000-0000-00008D020000}"/>
    <cellStyle name="ปกติ 8 2" xfId="314" xr:uid="{00000000-0005-0000-0000-00008E020000}"/>
    <cellStyle name="ปกติ 9" xfId="297" xr:uid="{00000000-0005-0000-0000-00008F020000}"/>
    <cellStyle name="ปกติ 9 2" xfId="315" xr:uid="{00000000-0005-0000-0000-000090020000}"/>
    <cellStyle name="ลักษณะ 1" xfId="298" xr:uid="{00000000-0005-0000-0000-000092020000}"/>
  </cellStyles>
  <dxfs count="0"/>
  <tableStyles count="0" defaultTableStyle="TableStyleMedium9" defaultPivotStyle="PivotStyleLight16"/>
  <colors>
    <mruColors>
      <color rgb="FFFF66CC"/>
      <color rgb="FFFF3300"/>
      <color rgb="FF00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714857</xdr:colOff>
      <xdr:row>36</xdr:row>
      <xdr:rowOff>49827</xdr:rowOff>
    </xdr:from>
    <xdr:to>
      <xdr:col>11</xdr:col>
      <xdr:colOff>529166</xdr:colOff>
      <xdr:row>41</xdr:row>
      <xdr:rowOff>130185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pSpPr/>
      </xdr:nvGrpSpPr>
      <xdr:grpSpPr>
        <a:xfrm>
          <a:off x="1111097" y="9711987"/>
          <a:ext cx="12471129" cy="1337658"/>
          <a:chOff x="1117024" y="10336827"/>
          <a:chExt cx="12535475" cy="135035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B00-000003000000}"/>
              </a:ext>
            </a:extLst>
          </xdr:cNvPr>
          <xdr:cNvSpPr txBox="1"/>
        </xdr:nvSpPr>
        <xdr:spPr>
          <a:xfrm>
            <a:off x="1117024" y="10336827"/>
            <a:ext cx="3264170" cy="132802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ลงชื่อ.................................................ผู้เสนอแผน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 (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หัวหน้ากลุ่มงานบริหารทั่วไป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B00-000004000000}"/>
              </a:ext>
            </a:extLst>
          </xdr:cNvPr>
          <xdr:cNvSpPr txBox="1"/>
        </xdr:nvSpPr>
        <xdr:spPr>
          <a:xfrm>
            <a:off x="6117712" y="10359160"/>
            <a:ext cx="3216789" cy="132802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ลงชื่อ................................................ผู้เห็นชอบแผน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  (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ผู้อำนวยการโรงพยาบาล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00000000-0008-0000-0B00-000005000000}"/>
              </a:ext>
            </a:extLst>
          </xdr:cNvPr>
          <xdr:cNvSpPr txBox="1"/>
        </xdr:nvSpPr>
        <xdr:spPr>
          <a:xfrm>
            <a:off x="10491688" y="10368679"/>
            <a:ext cx="3160811" cy="1073723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ลงชื่อ....................................................ผู้อนุมัติแผน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(...............................................................)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นายแพทย์สาธารณสุขจังหวัด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</a:t>
            </a: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17</xdr:col>
      <xdr:colOff>771525</xdr:colOff>
      <xdr:row>69</xdr:row>
      <xdr:rowOff>107949</xdr:rowOff>
    </xdr:to>
    <xdr:grpSp>
      <xdr:nvGrpSpPr>
        <xdr:cNvPr id="7" name="กลุ่ม 6">
          <a:extLst>
            <a:ext uri="{FF2B5EF4-FFF2-40B4-BE49-F238E27FC236}">
              <a16:creationId xmlns:a16="http://schemas.microsoft.com/office/drawing/2014/main" id="{2D38BD6D-1511-496A-9BCD-E640BE82DFB7}"/>
            </a:ext>
          </a:extLst>
        </xdr:cNvPr>
        <xdr:cNvGrpSpPr/>
      </xdr:nvGrpSpPr>
      <xdr:grpSpPr>
        <a:xfrm>
          <a:off x="381000" y="22267333"/>
          <a:ext cx="11668125" cy="1191683"/>
          <a:chOff x="1257300" y="81543525"/>
          <a:chExt cx="11887199" cy="1352549"/>
        </a:xfrm>
      </xdr:grpSpPr>
      <xdr:sp macro="" textlink="">
        <xdr:nvSpPr>
          <xdr:cNvPr id="10" name="TextBox 6">
            <a:extLst>
              <a:ext uri="{FF2B5EF4-FFF2-40B4-BE49-F238E27FC236}">
                <a16:creationId xmlns:a16="http://schemas.microsoft.com/office/drawing/2014/main" id="{40D0EFAE-5943-4ACA-B5A4-EA0CBF501589}"/>
              </a:ext>
            </a:extLst>
          </xdr:cNvPr>
          <xdr:cNvSpPr txBox="1"/>
        </xdr:nvSpPr>
        <xdr:spPr>
          <a:xfrm>
            <a:off x="1257300" y="81553049"/>
            <a:ext cx="2883877" cy="134302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ลงชื่อ.................................................ผู้เสนอแผน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 (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sp macro="" textlink="">
        <xdr:nvSpPr>
          <xdr:cNvPr id="11" name="TextBox 7">
            <a:extLst>
              <a:ext uri="{FF2B5EF4-FFF2-40B4-BE49-F238E27FC236}">
                <a16:creationId xmlns:a16="http://schemas.microsoft.com/office/drawing/2014/main" id="{18237D00-DB9B-49D2-B5C4-9FCD1F69E2E5}"/>
              </a:ext>
            </a:extLst>
          </xdr:cNvPr>
          <xdr:cNvSpPr txBox="1"/>
        </xdr:nvSpPr>
        <xdr:spPr>
          <a:xfrm>
            <a:off x="5581650" y="81543525"/>
            <a:ext cx="3131527" cy="134302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ลงชื่อ................................................ผู้เห็นชอบแผน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  (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sp macro="" textlink="">
        <xdr:nvSpPr>
          <xdr:cNvPr id="12" name="TextBox 8">
            <a:extLst>
              <a:ext uri="{FF2B5EF4-FFF2-40B4-BE49-F238E27FC236}">
                <a16:creationId xmlns:a16="http://schemas.microsoft.com/office/drawing/2014/main" id="{D9585199-2EC2-4BDC-A5FB-3378D415EE8B}"/>
              </a:ext>
            </a:extLst>
          </xdr:cNvPr>
          <xdr:cNvSpPr txBox="1"/>
        </xdr:nvSpPr>
        <xdr:spPr>
          <a:xfrm>
            <a:off x="10125074" y="81638776"/>
            <a:ext cx="3019425" cy="1085850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ลงชื่อ....................................................ผู้อนุมัติแผน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(...............................................................)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</a:t>
            </a: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1590674</xdr:colOff>
      <xdr:row>38</xdr:row>
      <xdr:rowOff>0</xdr:rowOff>
    </xdr:from>
    <xdr:to>
      <xdr:col>23</xdr:col>
      <xdr:colOff>838199</xdr:colOff>
      <xdr:row>42</xdr:row>
      <xdr:rowOff>124883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GrpSpPr/>
      </xdr:nvGrpSpPr>
      <xdr:grpSpPr>
        <a:xfrm>
          <a:off x="1971674" y="12192000"/>
          <a:ext cx="11668125" cy="1191683"/>
          <a:chOff x="1257300" y="81543525"/>
          <a:chExt cx="11887199" cy="1352549"/>
        </a:xfrm>
      </xdr:grpSpPr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>
          <a:xfrm>
            <a:off x="1257300" y="81553049"/>
            <a:ext cx="2883877" cy="134302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ลงชื่อ.................................................ผู้เสนอแผน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 (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0000000-0008-0000-0F00-000008000000}"/>
              </a:ext>
            </a:extLst>
          </xdr:cNvPr>
          <xdr:cNvSpPr txBox="1"/>
        </xdr:nvSpPr>
        <xdr:spPr>
          <a:xfrm>
            <a:off x="5581650" y="81543525"/>
            <a:ext cx="3131527" cy="134302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ลงชื่อ................................................ผู้เห็นชอบแผน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  (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 txBox="1"/>
        </xdr:nvSpPr>
        <xdr:spPr>
          <a:xfrm>
            <a:off x="10125074" y="81638776"/>
            <a:ext cx="3019425" cy="1085850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ลงชื่อ....................................................ผู้อนุมัติแผน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(...............................................................)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</a:t>
            </a: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97</xdr:row>
      <xdr:rowOff>0</xdr:rowOff>
    </xdr:from>
    <xdr:to>
      <xdr:col>19</xdr:col>
      <xdr:colOff>729191</xdr:colOff>
      <xdr:row>101</xdr:row>
      <xdr:rowOff>107950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9BC443F-38A3-4BA2-9A90-0AF4B2F44E45}"/>
            </a:ext>
          </a:extLst>
        </xdr:cNvPr>
        <xdr:cNvGrpSpPr/>
      </xdr:nvGrpSpPr>
      <xdr:grpSpPr>
        <a:xfrm>
          <a:off x="2734733" y="27186467"/>
          <a:ext cx="11668125" cy="1191683"/>
          <a:chOff x="1257300" y="81543525"/>
          <a:chExt cx="11887199" cy="1352549"/>
        </a:xfrm>
      </xdr:grpSpPr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F1D5539A-D105-4030-AC6F-30C406180C22}"/>
              </a:ext>
            </a:extLst>
          </xdr:cNvPr>
          <xdr:cNvSpPr txBox="1"/>
        </xdr:nvSpPr>
        <xdr:spPr>
          <a:xfrm>
            <a:off x="1257300" y="81553049"/>
            <a:ext cx="2883877" cy="134302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ลงชื่อ.................................................ผู้เสนอแผน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 (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DA7C4DB1-9FF0-45F7-B256-63C33057E1E3}"/>
              </a:ext>
            </a:extLst>
          </xdr:cNvPr>
          <xdr:cNvSpPr txBox="1"/>
        </xdr:nvSpPr>
        <xdr:spPr>
          <a:xfrm>
            <a:off x="5581650" y="81543525"/>
            <a:ext cx="3131527" cy="134302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ลงชื่อ................................................ผู้เห็นชอบแผน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  (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3FA6A874-F39B-4897-9CA3-43793FE97111}"/>
              </a:ext>
            </a:extLst>
          </xdr:cNvPr>
          <xdr:cNvSpPr txBox="1"/>
        </xdr:nvSpPr>
        <xdr:spPr>
          <a:xfrm>
            <a:off x="10125074" y="81638776"/>
            <a:ext cx="3019425" cy="1085850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ลงชื่อ....................................................ผู้อนุมัติแผน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(...............................................................)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</a:t>
            </a: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19</xdr:row>
      <xdr:rowOff>0</xdr:rowOff>
    </xdr:from>
    <xdr:to>
      <xdr:col>29</xdr:col>
      <xdr:colOff>136525</xdr:colOff>
      <xdr:row>23</xdr:row>
      <xdr:rowOff>107950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DA33C79E-A8F7-4FA7-A9E7-10B4AEBAB604}"/>
            </a:ext>
          </a:extLst>
        </xdr:cNvPr>
        <xdr:cNvGrpSpPr/>
      </xdr:nvGrpSpPr>
      <xdr:grpSpPr>
        <a:xfrm>
          <a:off x="5342467" y="6197600"/>
          <a:ext cx="13158258" cy="1191683"/>
          <a:chOff x="1257300" y="81543525"/>
          <a:chExt cx="11887199" cy="1352549"/>
        </a:xfrm>
      </xdr:grpSpPr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836BB052-1EC5-451C-B5B5-2E7B970CE876}"/>
              </a:ext>
            </a:extLst>
          </xdr:cNvPr>
          <xdr:cNvSpPr txBox="1"/>
        </xdr:nvSpPr>
        <xdr:spPr>
          <a:xfrm>
            <a:off x="1257300" y="81553049"/>
            <a:ext cx="2883877" cy="134302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ลงชื่อ.................................................ผู้เสนอแผน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 (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C30FD4AD-92F4-4B82-A94A-5EB7FFF3280E}"/>
              </a:ext>
            </a:extLst>
          </xdr:cNvPr>
          <xdr:cNvSpPr txBox="1"/>
        </xdr:nvSpPr>
        <xdr:spPr>
          <a:xfrm>
            <a:off x="5581650" y="81543525"/>
            <a:ext cx="3131527" cy="134302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ลงชื่อ................................................ผู้เห็นชอบแผน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      (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.................................................................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EE0234D2-E9BA-4F6B-BCF3-C6FC60CB3218}"/>
              </a:ext>
            </a:extLst>
          </xdr:cNvPr>
          <xdr:cNvSpPr txBox="1"/>
        </xdr:nvSpPr>
        <xdr:spPr>
          <a:xfrm>
            <a:off x="10125074" y="81638776"/>
            <a:ext cx="3019425" cy="1085850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ลงชื่อ....................................................ผู้อนุมัติแผน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(...............................................................)</a:t>
            </a:r>
            <a:b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</a:b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     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+mn-ea"/>
                <a:cs typeface="TH SarabunPSK" pitchFamily="34" charset="-34"/>
              </a:rPr>
              <a:t>...............................................................</a:t>
            </a: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+mn-ea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J34"/>
  <sheetViews>
    <sheetView tabSelected="1" zoomScaleNormal="100" workbookViewId="0">
      <selection activeCell="C13" sqref="C13"/>
    </sheetView>
  </sheetViews>
  <sheetFormatPr defaultColWidth="9" defaultRowHeight="21"/>
  <cols>
    <col min="1" max="1" width="6.19921875" style="3" customWidth="1"/>
    <col min="2" max="2" width="34.69921875" style="1" customWidth="1"/>
    <col min="3" max="3" width="22.09765625" style="1" customWidth="1"/>
    <col min="4" max="4" width="15.5" style="2" customWidth="1"/>
    <col min="5" max="5" width="22.09765625" style="1" customWidth="1"/>
    <col min="6" max="6" width="19.5" style="1" customWidth="1"/>
    <col min="7" max="7" width="25.09765625" style="4" customWidth="1"/>
    <col min="8" max="16384" width="9" style="1"/>
  </cols>
  <sheetData>
    <row r="1" spans="1:7" ht="24.6">
      <c r="A1" s="414" t="s">
        <v>417</v>
      </c>
      <c r="B1" s="414"/>
      <c r="C1" s="414"/>
      <c r="D1" s="414"/>
      <c r="E1" s="414"/>
      <c r="F1" s="414"/>
      <c r="G1" s="414"/>
    </row>
    <row r="2" spans="1:7" ht="24.6">
      <c r="A2" s="415"/>
      <c r="B2" s="415"/>
      <c r="C2" s="415"/>
      <c r="D2" s="415"/>
      <c r="E2" s="415"/>
      <c r="F2" s="415"/>
      <c r="G2" s="415"/>
    </row>
    <row r="3" spans="1:7" s="104" customFormat="1" ht="49.2">
      <c r="A3" s="344" t="s">
        <v>26</v>
      </c>
      <c r="B3" s="344" t="s">
        <v>36</v>
      </c>
      <c r="C3" s="344" t="s">
        <v>447</v>
      </c>
      <c r="D3" s="346" t="s">
        <v>94</v>
      </c>
      <c r="E3" s="101" t="s">
        <v>410</v>
      </c>
      <c r="F3" s="100" t="s">
        <v>414</v>
      </c>
      <c r="G3" s="345" t="s">
        <v>2</v>
      </c>
    </row>
    <row r="4" spans="1:7" s="8" customFormat="1" ht="24.6">
      <c r="A4" s="310">
        <v>1</v>
      </c>
      <c r="B4" s="320" t="s">
        <v>415</v>
      </c>
      <c r="C4" s="347">
        <v>640</v>
      </c>
      <c r="D4" s="348">
        <f>C4*5/100</f>
        <v>32</v>
      </c>
      <c r="E4" s="349">
        <f>C4-D4</f>
        <v>608</v>
      </c>
      <c r="F4" s="349">
        <f>C4*12</f>
        <v>7680</v>
      </c>
      <c r="G4" s="67"/>
    </row>
    <row r="5" spans="1:7" s="8" customFormat="1" ht="24.6">
      <c r="A5" s="310">
        <v>2</v>
      </c>
      <c r="B5" s="320" t="s">
        <v>415</v>
      </c>
      <c r="C5" s="347">
        <v>890</v>
      </c>
      <c r="D5" s="348">
        <v>546</v>
      </c>
      <c r="E5" s="349">
        <f t="shared" ref="E5:E13" si="0">C5-D5</f>
        <v>344</v>
      </c>
      <c r="F5" s="349">
        <f t="shared" ref="F5:F13" si="1">C5*12</f>
        <v>10680</v>
      </c>
      <c r="G5" s="67"/>
    </row>
    <row r="6" spans="1:7" s="8" customFormat="1" ht="24.6">
      <c r="A6" s="310">
        <v>3</v>
      </c>
      <c r="B6" s="320" t="s">
        <v>415</v>
      </c>
      <c r="C6" s="347">
        <v>250</v>
      </c>
      <c r="D6" s="348">
        <v>563</v>
      </c>
      <c r="E6" s="349">
        <f t="shared" si="0"/>
        <v>-313</v>
      </c>
      <c r="F6" s="349">
        <f t="shared" si="1"/>
        <v>3000</v>
      </c>
      <c r="G6" s="67"/>
    </row>
    <row r="7" spans="1:7" s="8" customFormat="1" ht="24.6">
      <c r="A7" s="310">
        <v>4</v>
      </c>
      <c r="B7" s="320" t="s">
        <v>415</v>
      </c>
      <c r="C7" s="347">
        <v>250</v>
      </c>
      <c r="D7" s="348">
        <v>563</v>
      </c>
      <c r="E7" s="349">
        <f t="shared" si="0"/>
        <v>-313</v>
      </c>
      <c r="F7" s="349">
        <f t="shared" si="1"/>
        <v>3000</v>
      </c>
      <c r="G7" s="67"/>
    </row>
    <row r="8" spans="1:7" s="8" customFormat="1" ht="24.6">
      <c r="A8" s="310">
        <v>5</v>
      </c>
      <c r="B8" s="320" t="s">
        <v>415</v>
      </c>
      <c r="C8" s="347">
        <v>8670</v>
      </c>
      <c r="D8" s="348">
        <v>434</v>
      </c>
      <c r="E8" s="349">
        <f t="shared" si="0"/>
        <v>8236</v>
      </c>
      <c r="F8" s="349">
        <f t="shared" si="1"/>
        <v>104040</v>
      </c>
      <c r="G8" s="67"/>
    </row>
    <row r="9" spans="1:7" s="8" customFormat="1" ht="24.6">
      <c r="A9" s="310">
        <v>6</v>
      </c>
      <c r="B9" s="320" t="s">
        <v>415</v>
      </c>
      <c r="C9" s="347">
        <v>540</v>
      </c>
      <c r="D9" s="348">
        <f t="shared" ref="D9:D12" si="2">C9*5/100</f>
        <v>27</v>
      </c>
      <c r="E9" s="349">
        <f t="shared" si="0"/>
        <v>513</v>
      </c>
      <c r="F9" s="349">
        <f t="shared" si="1"/>
        <v>6480</v>
      </c>
      <c r="G9" s="67"/>
    </row>
    <row r="10" spans="1:7" s="8" customFormat="1" ht="24.6">
      <c r="A10" s="310">
        <v>7</v>
      </c>
      <c r="B10" s="320" t="s">
        <v>415</v>
      </c>
      <c r="C10" s="347">
        <v>8900</v>
      </c>
      <c r="D10" s="348">
        <f t="shared" si="2"/>
        <v>445</v>
      </c>
      <c r="E10" s="349">
        <f t="shared" si="0"/>
        <v>8455</v>
      </c>
      <c r="F10" s="349">
        <f t="shared" si="1"/>
        <v>106800</v>
      </c>
      <c r="G10" s="67"/>
    </row>
    <row r="11" spans="1:7" s="8" customFormat="1" ht="24.6">
      <c r="A11" s="310">
        <v>8</v>
      </c>
      <c r="B11" s="320" t="s">
        <v>415</v>
      </c>
      <c r="C11" s="347">
        <v>8370</v>
      </c>
      <c r="D11" s="348">
        <v>419</v>
      </c>
      <c r="E11" s="349">
        <f t="shared" si="0"/>
        <v>7951</v>
      </c>
      <c r="F11" s="349">
        <f t="shared" si="1"/>
        <v>100440</v>
      </c>
      <c r="G11" s="67"/>
    </row>
    <row r="12" spans="1:7" s="8" customFormat="1" ht="24.6">
      <c r="A12" s="310">
        <v>9</v>
      </c>
      <c r="B12" s="320" t="s">
        <v>415</v>
      </c>
      <c r="C12" s="347">
        <v>8480</v>
      </c>
      <c r="D12" s="348">
        <f t="shared" si="2"/>
        <v>424</v>
      </c>
      <c r="E12" s="349">
        <f t="shared" si="0"/>
        <v>8056</v>
      </c>
      <c r="F12" s="349">
        <f t="shared" si="1"/>
        <v>101760</v>
      </c>
      <c r="G12" s="67"/>
    </row>
    <row r="13" spans="1:7" s="8" customFormat="1" ht="24.6">
      <c r="A13" s="310">
        <v>10</v>
      </c>
      <c r="B13" s="320" t="s">
        <v>415</v>
      </c>
      <c r="C13" s="350">
        <v>8500</v>
      </c>
      <c r="D13" s="348">
        <v>426</v>
      </c>
      <c r="E13" s="349">
        <f t="shared" si="0"/>
        <v>8074</v>
      </c>
      <c r="F13" s="349">
        <f t="shared" si="1"/>
        <v>102000</v>
      </c>
      <c r="G13" s="67"/>
    </row>
    <row r="14" spans="1:7" ht="24.6">
      <c r="A14" s="410" t="s">
        <v>33</v>
      </c>
      <c r="B14" s="411"/>
      <c r="C14" s="6">
        <f>SUM(C4:C13)</f>
        <v>45490</v>
      </c>
      <c r="D14" s="6">
        <f>SUM(D4:D13)</f>
        <v>3879</v>
      </c>
      <c r="E14" s="6">
        <f>SUM(E4:E13)</f>
        <v>41611</v>
      </c>
      <c r="F14" s="6">
        <f>SUM(F4:F13)</f>
        <v>545880</v>
      </c>
      <c r="G14" s="351"/>
    </row>
    <row r="15" spans="1:7">
      <c r="C15" s="49"/>
    </row>
    <row r="16" spans="1:7">
      <c r="C16" s="49"/>
    </row>
    <row r="17" spans="1:10">
      <c r="E17" s="35"/>
      <c r="F17" s="412"/>
      <c r="G17" s="412"/>
    </row>
    <row r="18" spans="1:10" s="4" customFormat="1">
      <c r="A18" s="1"/>
      <c r="B18" s="1"/>
      <c r="C18" s="1"/>
      <c r="D18" s="2"/>
      <c r="E18" s="35"/>
      <c r="F18" s="413"/>
      <c r="G18" s="413"/>
      <c r="H18" s="1"/>
      <c r="I18" s="1"/>
      <c r="J18" s="1"/>
    </row>
    <row r="19" spans="1:10" s="4" customFormat="1">
      <c r="A19" s="1"/>
      <c r="B19" s="1"/>
      <c r="C19" s="1"/>
      <c r="D19" s="2"/>
      <c r="E19" s="35"/>
      <c r="F19" s="412"/>
      <c r="G19" s="412"/>
      <c r="H19" s="1"/>
      <c r="I19" s="1"/>
      <c r="J19" s="1"/>
    </row>
    <row r="20" spans="1:10" s="4" customFormat="1">
      <c r="A20" s="1"/>
      <c r="B20" s="1"/>
      <c r="C20" s="1"/>
      <c r="D20" s="2"/>
      <c r="E20" s="1"/>
      <c r="F20" s="1"/>
      <c r="H20" s="1"/>
      <c r="I20" s="1"/>
      <c r="J20" s="1"/>
    </row>
    <row r="21" spans="1:10" s="4" customFormat="1">
      <c r="A21" s="1"/>
      <c r="B21" s="1"/>
      <c r="C21" s="1"/>
      <c r="D21" s="2"/>
      <c r="E21" s="1"/>
      <c r="F21" s="1"/>
      <c r="H21" s="1"/>
      <c r="I21" s="1"/>
      <c r="J21" s="1"/>
    </row>
    <row r="22" spans="1:10" s="4" customFormat="1">
      <c r="A22" s="1"/>
      <c r="B22" s="1"/>
      <c r="C22" s="1"/>
      <c r="D22" s="2"/>
      <c r="E22" s="1"/>
      <c r="F22" s="1"/>
      <c r="H22" s="1"/>
      <c r="I22" s="1"/>
      <c r="J22" s="1"/>
    </row>
    <row r="23" spans="1:10" s="4" customFormat="1">
      <c r="A23" s="1"/>
      <c r="B23" s="1"/>
      <c r="C23" s="1"/>
      <c r="D23" s="2"/>
      <c r="E23" s="1"/>
      <c r="F23" s="1"/>
      <c r="H23" s="1"/>
      <c r="I23" s="1"/>
      <c r="J23" s="1"/>
    </row>
    <row r="24" spans="1:10" s="4" customFormat="1">
      <c r="A24" s="1"/>
      <c r="B24" s="1"/>
      <c r="C24" s="1"/>
      <c r="D24" s="2"/>
      <c r="E24" s="1"/>
      <c r="F24" s="1"/>
      <c r="H24" s="1"/>
      <c r="I24" s="1"/>
      <c r="J24" s="1"/>
    </row>
    <row r="28" spans="1:10">
      <c r="A28" s="1"/>
      <c r="G28" s="1"/>
    </row>
    <row r="29" spans="1:10">
      <c r="A29" s="1"/>
      <c r="G29" s="1"/>
    </row>
    <row r="30" spans="1:10">
      <c r="A30" s="1"/>
      <c r="G30" s="1"/>
    </row>
    <row r="31" spans="1:10">
      <c r="A31" s="1"/>
      <c r="G31" s="1"/>
    </row>
    <row r="32" spans="1:10">
      <c r="A32" s="1"/>
      <c r="G32" s="1"/>
    </row>
    <row r="33" spans="1:7">
      <c r="A33" s="1"/>
      <c r="G33" s="1"/>
    </row>
    <row r="34" spans="1:7">
      <c r="A34" s="1"/>
      <c r="G34" s="1"/>
    </row>
  </sheetData>
  <customSheetViews>
    <customSheetView guid="{ABA6FBD1-6196-431C-BA84-F127D313DB08}">
      <selection activeCell="D11" sqref="D11"/>
      <pageMargins left="0.7" right="0.7" top="0.75" bottom="0.75" header="0.3" footer="0.3"/>
    </customSheetView>
  </customSheetViews>
  <mergeCells count="6">
    <mergeCell ref="A14:B14"/>
    <mergeCell ref="F17:G17"/>
    <mergeCell ref="F18:G18"/>
    <mergeCell ref="F19:G19"/>
    <mergeCell ref="A1:G1"/>
    <mergeCell ref="A2:G2"/>
  </mergeCells>
  <pageMargins left="0.70866141732283472" right="0.70866141732283472" top="0.94488188976377963" bottom="0.74803149606299213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I42"/>
  <sheetViews>
    <sheetView workbookViewId="0">
      <pane ySplit="3" topLeftCell="A4" activePane="bottomLeft" state="frozen"/>
      <selection pane="bottomLeft" activeCell="E6" sqref="E6"/>
    </sheetView>
  </sheetViews>
  <sheetFormatPr defaultColWidth="9" defaultRowHeight="21"/>
  <cols>
    <col min="1" max="1" width="7.3984375" style="3" customWidth="1"/>
    <col min="2" max="2" width="20" style="1" customWidth="1"/>
    <col min="3" max="3" width="16.59765625" style="1" customWidth="1"/>
    <col min="4" max="4" width="15.3984375" style="2" customWidth="1"/>
    <col min="5" max="5" width="21.5" style="2" bestFit="1" customWidth="1"/>
    <col min="6" max="6" width="20.69921875" style="2" customWidth="1"/>
    <col min="7" max="7" width="15.69921875" style="4" customWidth="1"/>
    <col min="8" max="16384" width="9" style="1"/>
  </cols>
  <sheetData>
    <row r="1" spans="1:9" ht="23.25" customHeight="1">
      <c r="A1" s="414" t="s">
        <v>75</v>
      </c>
      <c r="B1" s="414"/>
      <c r="C1" s="414"/>
      <c r="D1" s="414"/>
      <c r="E1" s="414"/>
      <c r="F1" s="414"/>
      <c r="G1" s="414"/>
    </row>
    <row r="2" spans="1:9" ht="12.75" customHeight="1">
      <c r="B2" s="415"/>
      <c r="C2" s="415"/>
      <c r="D2" s="415"/>
      <c r="E2" s="415"/>
      <c r="F2" s="415"/>
      <c r="G2" s="415"/>
    </row>
    <row r="3" spans="1:9" s="104" customFormat="1" ht="73.8">
      <c r="A3" s="404" t="s">
        <v>26</v>
      </c>
      <c r="B3" s="404" t="s">
        <v>36</v>
      </c>
      <c r="C3" s="404" t="s">
        <v>446</v>
      </c>
      <c r="D3" s="346" t="s">
        <v>94</v>
      </c>
      <c r="E3" s="101" t="s">
        <v>410</v>
      </c>
      <c r="F3" s="100" t="s">
        <v>37</v>
      </c>
      <c r="G3" s="405" t="s">
        <v>2</v>
      </c>
    </row>
    <row r="4" spans="1:9">
      <c r="A4" s="310">
        <v>1</v>
      </c>
      <c r="B4" s="320" t="s">
        <v>418</v>
      </c>
      <c r="C4" s="347">
        <v>6920</v>
      </c>
      <c r="D4" s="348">
        <v>750</v>
      </c>
      <c r="E4" s="115">
        <f>C4-D4</f>
        <v>6170</v>
      </c>
      <c r="F4" s="115">
        <f>C4*12</f>
        <v>83040</v>
      </c>
      <c r="G4" s="9"/>
    </row>
    <row r="5" spans="1:9">
      <c r="A5" s="310">
        <v>2</v>
      </c>
      <c r="B5" s="320" t="s">
        <v>418</v>
      </c>
      <c r="C5" s="347">
        <v>9680</v>
      </c>
      <c r="D5" s="348">
        <v>750</v>
      </c>
      <c r="E5" s="115">
        <f t="shared" ref="E5:E13" si="0">C5-D5</f>
        <v>8930</v>
      </c>
      <c r="F5" s="115">
        <f t="shared" ref="F5:F13" si="1">C5*12</f>
        <v>116160</v>
      </c>
      <c r="G5" s="9"/>
    </row>
    <row r="6" spans="1:9">
      <c r="A6" s="310">
        <v>3</v>
      </c>
      <c r="B6" s="320" t="s">
        <v>418</v>
      </c>
      <c r="C6" s="347">
        <v>6850</v>
      </c>
      <c r="D6" s="348">
        <v>750</v>
      </c>
      <c r="E6" s="115">
        <f t="shared" si="0"/>
        <v>6100</v>
      </c>
      <c r="F6" s="115">
        <f t="shared" si="1"/>
        <v>82200</v>
      </c>
      <c r="G6" s="9"/>
    </row>
    <row r="7" spans="1:9">
      <c r="A7" s="310">
        <v>4</v>
      </c>
      <c r="B7" s="320" t="s">
        <v>418</v>
      </c>
      <c r="C7" s="347">
        <v>5960</v>
      </c>
      <c r="D7" s="348">
        <v>750</v>
      </c>
      <c r="E7" s="115">
        <f t="shared" si="0"/>
        <v>5210</v>
      </c>
      <c r="F7" s="115">
        <f t="shared" si="1"/>
        <v>71520</v>
      </c>
      <c r="G7" s="9"/>
    </row>
    <row r="8" spans="1:9">
      <c r="A8" s="310">
        <v>5</v>
      </c>
      <c r="B8" s="320" t="s">
        <v>418</v>
      </c>
      <c r="C8" s="347">
        <v>5960</v>
      </c>
      <c r="D8" s="348">
        <v>750</v>
      </c>
      <c r="E8" s="115">
        <f t="shared" si="0"/>
        <v>5210</v>
      </c>
      <c r="F8" s="115">
        <f t="shared" si="1"/>
        <v>71520</v>
      </c>
      <c r="G8" s="9"/>
    </row>
    <row r="9" spans="1:9">
      <c r="A9" s="310">
        <v>6</v>
      </c>
      <c r="B9" s="320" t="s">
        <v>418</v>
      </c>
      <c r="C9" s="347">
        <v>5960</v>
      </c>
      <c r="D9" s="348">
        <v>750</v>
      </c>
      <c r="E9" s="115">
        <f t="shared" si="0"/>
        <v>5210</v>
      </c>
      <c r="F9" s="115">
        <f t="shared" si="1"/>
        <v>71520</v>
      </c>
      <c r="G9" s="9"/>
    </row>
    <row r="10" spans="1:9">
      <c r="A10" s="310">
        <v>7</v>
      </c>
      <c r="B10" s="320" t="s">
        <v>418</v>
      </c>
      <c r="C10" s="347">
        <v>4000</v>
      </c>
      <c r="D10" s="348">
        <v>701</v>
      </c>
      <c r="E10" s="115">
        <f t="shared" si="0"/>
        <v>3299</v>
      </c>
      <c r="F10" s="115">
        <f t="shared" si="1"/>
        <v>48000</v>
      </c>
      <c r="G10" s="9"/>
    </row>
    <row r="11" spans="1:9">
      <c r="A11" s="310">
        <v>8</v>
      </c>
      <c r="B11" s="320" t="s">
        <v>418</v>
      </c>
      <c r="C11" s="347">
        <v>4000</v>
      </c>
      <c r="D11" s="348">
        <f t="shared" ref="D11:D12" si="2">C11*5%</f>
        <v>200</v>
      </c>
      <c r="E11" s="115">
        <f t="shared" si="0"/>
        <v>3800</v>
      </c>
      <c r="F11" s="115">
        <f t="shared" si="1"/>
        <v>48000</v>
      </c>
      <c r="G11" s="9"/>
    </row>
    <row r="12" spans="1:9">
      <c r="A12" s="310">
        <v>9</v>
      </c>
      <c r="B12" s="320" t="s">
        <v>418</v>
      </c>
      <c r="C12" s="347">
        <v>540</v>
      </c>
      <c r="D12" s="348">
        <f t="shared" si="2"/>
        <v>27</v>
      </c>
      <c r="E12" s="115">
        <f t="shared" si="0"/>
        <v>513</v>
      </c>
      <c r="F12" s="115">
        <f t="shared" si="1"/>
        <v>6480</v>
      </c>
      <c r="G12" s="9"/>
    </row>
    <row r="13" spans="1:9">
      <c r="A13" s="310">
        <v>10</v>
      </c>
      <c r="B13" s="320" t="s">
        <v>418</v>
      </c>
      <c r="C13" s="350">
        <v>2635</v>
      </c>
      <c r="D13" s="348">
        <v>596</v>
      </c>
      <c r="E13" s="115">
        <f t="shared" si="0"/>
        <v>2039</v>
      </c>
      <c r="F13" s="115">
        <f t="shared" si="1"/>
        <v>31620</v>
      </c>
      <c r="G13" s="9"/>
    </row>
    <row r="14" spans="1:9" ht="24.6">
      <c r="A14" s="410" t="s">
        <v>33</v>
      </c>
      <c r="B14" s="411"/>
      <c r="C14" s="6">
        <f>SUM(C4:C13)</f>
        <v>52505</v>
      </c>
      <c r="D14" s="6">
        <f>SUM(D4:D13)</f>
        <v>6024</v>
      </c>
      <c r="E14" s="6">
        <f>SUM(E4:E13)</f>
        <v>46481</v>
      </c>
      <c r="F14" s="6">
        <f>SUM(F4:F13)</f>
        <v>630060</v>
      </c>
      <c r="G14" s="351"/>
    </row>
    <row r="15" spans="1:9">
      <c r="A15" s="1"/>
      <c r="C15" s="49"/>
      <c r="I15" s="10"/>
    </row>
    <row r="17" spans="1:7">
      <c r="E17" s="412"/>
      <c r="F17" s="412"/>
    </row>
    <row r="18" spans="1:7">
      <c r="E18" s="413"/>
      <c r="F18" s="413"/>
    </row>
    <row r="19" spans="1:7">
      <c r="E19" s="412"/>
      <c r="F19" s="412"/>
    </row>
    <row r="27" spans="1:7">
      <c r="A27" s="1"/>
      <c r="E27" s="1"/>
      <c r="F27" s="1"/>
      <c r="G27" s="1"/>
    </row>
    <row r="28" spans="1:7">
      <c r="A28" s="1"/>
      <c r="E28" s="1"/>
      <c r="F28" s="1"/>
      <c r="G28" s="1"/>
    </row>
    <row r="29" spans="1:7">
      <c r="A29" s="1"/>
      <c r="E29" s="1"/>
      <c r="F29" s="1"/>
      <c r="G29" s="1"/>
    </row>
    <row r="30" spans="1:7">
      <c r="A30" s="1"/>
      <c r="E30" s="1"/>
      <c r="F30" s="1"/>
      <c r="G30" s="1"/>
    </row>
    <row r="31" spans="1:7">
      <c r="A31" s="1"/>
      <c r="E31" s="1"/>
      <c r="F31" s="1"/>
      <c r="G31" s="1"/>
    </row>
    <row r="32" spans="1:7">
      <c r="A32" s="1"/>
      <c r="E32" s="1"/>
      <c r="F32" s="1"/>
      <c r="G32" s="1"/>
    </row>
    <row r="33" spans="4:4" s="1" customFormat="1">
      <c r="D33" s="2"/>
    </row>
    <row r="34" spans="4:4" s="1" customFormat="1">
      <c r="D34" s="2"/>
    </row>
    <row r="35" spans="4:4" s="1" customFormat="1">
      <c r="D35" s="2"/>
    </row>
    <row r="36" spans="4:4" s="1" customFormat="1">
      <c r="D36" s="2"/>
    </row>
    <row r="37" spans="4:4" s="1" customFormat="1">
      <c r="D37" s="2"/>
    </row>
    <row r="38" spans="4:4" s="1" customFormat="1">
      <c r="D38" s="2"/>
    </row>
    <row r="40" spans="4:4" s="1" customFormat="1">
      <c r="D40" s="2"/>
    </row>
    <row r="41" spans="4:4" s="1" customFormat="1">
      <c r="D41" s="2"/>
    </row>
    <row r="42" spans="4:4" s="1" customFormat="1">
      <c r="D42" s="2"/>
    </row>
  </sheetData>
  <customSheetViews>
    <customSheetView guid="{ABA6FBD1-6196-431C-BA84-F127D313DB08}" topLeftCell="A31">
      <selection activeCell="A2" sqref="A2:G2"/>
      <pageMargins left="0.7" right="0.7" top="0.75" bottom="0.75" header="0.3" footer="0.3"/>
    </customSheetView>
  </customSheetViews>
  <mergeCells count="6">
    <mergeCell ref="A14:B14"/>
    <mergeCell ref="E17:F17"/>
    <mergeCell ref="E18:F18"/>
    <mergeCell ref="E19:F19"/>
    <mergeCell ref="A1:G1"/>
    <mergeCell ref="B2:G2"/>
  </mergeCells>
  <pageMargins left="0.70866141732283472" right="0.70866141732283472" top="0.94488188976377963" bottom="1.1811023622047245" header="0.31496062992125984" footer="0.15748031496062992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G17"/>
  <sheetViews>
    <sheetView workbookViewId="0">
      <selection activeCell="B14" sqref="B14:B15"/>
    </sheetView>
  </sheetViews>
  <sheetFormatPr defaultColWidth="9" defaultRowHeight="14.4"/>
  <cols>
    <col min="1" max="1" width="6.09765625" style="316" customWidth="1"/>
    <col min="2" max="2" width="29.8984375" style="316" bestFit="1" customWidth="1"/>
    <col min="3" max="3" width="27.19921875" style="316" customWidth="1"/>
    <col min="4" max="4" width="23.3984375" style="316" bestFit="1" customWidth="1"/>
    <col min="5" max="5" width="18.19921875" style="316" bestFit="1" customWidth="1"/>
    <col min="6" max="16384" width="9" style="316"/>
  </cols>
  <sheetData>
    <row r="1" spans="1:7" ht="27">
      <c r="A1" s="416" t="s">
        <v>419</v>
      </c>
      <c r="B1" s="416"/>
      <c r="C1" s="416"/>
      <c r="D1" s="416"/>
      <c r="E1" s="416"/>
      <c r="F1" s="81"/>
      <c r="G1" s="81"/>
    </row>
    <row r="2" spans="1:7" ht="27">
      <c r="A2" s="312"/>
      <c r="B2" s="312"/>
      <c r="C2" s="312"/>
      <c r="D2" s="312"/>
      <c r="E2" s="312"/>
      <c r="F2" s="81"/>
      <c r="G2" s="81"/>
    </row>
    <row r="3" spans="1:7" ht="27">
      <c r="A3" s="11" t="s">
        <v>23</v>
      </c>
      <c r="B3" s="11" t="s">
        <v>38</v>
      </c>
      <c r="C3" s="11" t="s">
        <v>4</v>
      </c>
      <c r="D3" s="11" t="s">
        <v>39</v>
      </c>
      <c r="E3" s="11" t="s">
        <v>40</v>
      </c>
      <c r="F3" s="312"/>
      <c r="G3" s="312"/>
    </row>
    <row r="4" spans="1:7" s="4" customFormat="1" ht="21">
      <c r="A4" s="12">
        <v>1</v>
      </c>
      <c r="B4" s="9" t="s">
        <v>416</v>
      </c>
      <c r="C4" s="9" t="s">
        <v>90</v>
      </c>
      <c r="D4" s="13">
        <v>10000</v>
      </c>
      <c r="E4" s="18">
        <v>120000</v>
      </c>
    </row>
    <row r="5" spans="1:7" s="4" customFormat="1" ht="21">
      <c r="A5" s="12">
        <v>2</v>
      </c>
      <c r="B5" s="9" t="s">
        <v>416</v>
      </c>
      <c r="C5" s="9" t="s">
        <v>90</v>
      </c>
      <c r="D5" s="13">
        <v>10000</v>
      </c>
      <c r="E5" s="18">
        <v>120000</v>
      </c>
    </row>
    <row r="6" spans="1:7" s="17" customFormat="1" ht="24.6">
      <c r="A6" s="417" t="s">
        <v>41</v>
      </c>
      <c r="B6" s="418"/>
      <c r="C6" s="419"/>
      <c r="D6" s="15">
        <f>SUM(D4:D5)</f>
        <v>20000</v>
      </c>
      <c r="E6" s="16">
        <f>SUM(E4:E5)</f>
        <v>240000</v>
      </c>
    </row>
    <row r="7" spans="1:7" s="4" customFormat="1" ht="21">
      <c r="A7" s="12">
        <v>3</v>
      </c>
      <c r="B7" s="9" t="s">
        <v>415</v>
      </c>
      <c r="C7" s="9" t="s">
        <v>92</v>
      </c>
      <c r="D7" s="13">
        <v>10000</v>
      </c>
      <c r="E7" s="18">
        <v>120000</v>
      </c>
    </row>
    <row r="8" spans="1:7" s="4" customFormat="1" ht="21">
      <c r="A8" s="12">
        <v>4</v>
      </c>
      <c r="B8" s="9" t="s">
        <v>415</v>
      </c>
      <c r="C8" s="9" t="s">
        <v>92</v>
      </c>
      <c r="D8" s="18">
        <v>10000</v>
      </c>
      <c r="E8" s="18">
        <v>120000</v>
      </c>
    </row>
    <row r="9" spans="1:7" s="17" customFormat="1" ht="24.6">
      <c r="A9" s="417" t="s">
        <v>42</v>
      </c>
      <c r="B9" s="418"/>
      <c r="C9" s="419"/>
      <c r="D9" s="19">
        <f>SUM(D7:D8)</f>
        <v>20000</v>
      </c>
      <c r="E9" s="16">
        <f>SUM(D9*12)</f>
        <v>240000</v>
      </c>
    </row>
    <row r="10" spans="1:7" s="4" customFormat="1" ht="21">
      <c r="A10" s="12">
        <v>5</v>
      </c>
      <c r="B10" s="9" t="s">
        <v>415</v>
      </c>
      <c r="C10" s="9" t="s">
        <v>91</v>
      </c>
      <c r="D10" s="14">
        <v>5000</v>
      </c>
      <c r="E10" s="18">
        <v>60000</v>
      </c>
    </row>
    <row r="11" spans="1:7" s="4" customFormat="1" ht="21">
      <c r="A11" s="12">
        <v>6</v>
      </c>
      <c r="B11" s="9" t="s">
        <v>415</v>
      </c>
      <c r="C11" s="9" t="s">
        <v>32</v>
      </c>
      <c r="D11" s="14">
        <v>5000</v>
      </c>
      <c r="E11" s="18">
        <v>60000</v>
      </c>
    </row>
    <row r="12" spans="1:7" s="17" customFormat="1" ht="24.6">
      <c r="A12" s="417" t="s">
        <v>43</v>
      </c>
      <c r="B12" s="418"/>
      <c r="C12" s="419"/>
      <c r="D12" s="19">
        <f>SUM(D10:D11)</f>
        <v>10000</v>
      </c>
      <c r="E12" s="16">
        <f>SUM(E10:E11)</f>
        <v>120000</v>
      </c>
    </row>
    <row r="14" spans="1:7" ht="24.6">
      <c r="E14" s="317"/>
    </row>
    <row r="15" spans="1:7" ht="21">
      <c r="D15" s="412"/>
      <c r="E15" s="412"/>
    </row>
    <row r="16" spans="1:7" ht="21">
      <c r="D16" s="413"/>
      <c r="E16" s="413"/>
    </row>
    <row r="17" spans="4:5" ht="21">
      <c r="D17" s="412"/>
      <c r="E17" s="412"/>
    </row>
  </sheetData>
  <sortState xmlns:xlrd2="http://schemas.microsoft.com/office/spreadsheetml/2017/richdata2" ref="B3:D8">
    <sortCondition ref="C3:C8"/>
  </sortState>
  <customSheetViews>
    <customSheetView guid="{ABA6FBD1-6196-431C-BA84-F127D313DB08}">
      <selection sqref="A1:XFD1"/>
      <pageMargins left="0.7" right="0.7" top="0.75" bottom="0.75" header="0.3" footer="0.3"/>
      <pageSetup paperSize="9" orientation="portrait" verticalDpi="0" r:id="rId1"/>
    </customSheetView>
  </customSheetViews>
  <mergeCells count="7">
    <mergeCell ref="D15:E15"/>
    <mergeCell ref="D16:E16"/>
    <mergeCell ref="D17:E17"/>
    <mergeCell ref="A1:E1"/>
    <mergeCell ref="A9:C9"/>
    <mergeCell ref="A6:C6"/>
    <mergeCell ref="A12:C12"/>
  </mergeCells>
  <pageMargins left="1.299212598425197" right="0.70866141732283472" top="0.94488188976377963" bottom="0.94488188976377963" header="0.31496062992125984" footer="0.31496062992125984"/>
  <pageSetup paperSize="9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Q16"/>
  <sheetViews>
    <sheetView zoomScale="90" zoomScaleNormal="90" workbookViewId="0">
      <selection activeCell="G9" sqref="G9"/>
    </sheetView>
  </sheetViews>
  <sheetFormatPr defaultColWidth="9" defaultRowHeight="21"/>
  <cols>
    <col min="1" max="1" width="6" style="20" bestFit="1" customWidth="1"/>
    <col min="2" max="2" width="24" style="20" customWidth="1"/>
    <col min="3" max="3" width="24.8984375" style="24" customWidth="1"/>
    <col min="4" max="4" width="11.5" style="20" bestFit="1" customWidth="1"/>
    <col min="5" max="5" width="10" style="20" bestFit="1" customWidth="1"/>
    <col min="6" max="7" width="10.8984375" style="20" customWidth="1"/>
    <col min="8" max="8" width="10.09765625" style="20" customWidth="1"/>
    <col min="9" max="9" width="11.19921875" style="20" customWidth="1"/>
    <col min="10" max="10" width="10.8984375" style="20" customWidth="1"/>
    <col min="11" max="11" width="11" style="20" customWidth="1"/>
    <col min="12" max="12" width="10.8984375" style="20" customWidth="1"/>
    <col min="13" max="13" width="10.3984375" style="20" customWidth="1"/>
    <col min="14" max="14" width="11.3984375" style="20" customWidth="1"/>
    <col min="15" max="15" width="11.19921875" style="20" customWidth="1"/>
    <col min="16" max="16" width="10.19921875" style="20" customWidth="1"/>
    <col min="17" max="17" width="10.09765625" style="20" bestFit="1" customWidth="1"/>
    <col min="18" max="16384" width="9" style="20"/>
  </cols>
  <sheetData>
    <row r="1" spans="1:17" ht="27">
      <c r="A1" s="420" t="s">
        <v>25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</row>
    <row r="2" spans="1:17" s="83" customFormat="1" ht="27">
      <c r="A2" s="420" t="s">
        <v>420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</row>
    <row r="3" spans="1:17" s="83" customFormat="1" ht="27">
      <c r="A3" s="420" t="s">
        <v>421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</row>
    <row r="5" spans="1:17" s="21" customFormat="1" ht="24.6">
      <c r="A5" s="315" t="s">
        <v>26</v>
      </c>
      <c r="B5" s="315" t="s">
        <v>27</v>
      </c>
      <c r="C5" s="315" t="s">
        <v>4</v>
      </c>
      <c r="D5" s="315" t="s">
        <v>28</v>
      </c>
      <c r="E5" s="315" t="s">
        <v>5</v>
      </c>
      <c r="F5" s="315" t="s">
        <v>6</v>
      </c>
      <c r="G5" s="315" t="s">
        <v>7</v>
      </c>
      <c r="H5" s="315" t="s">
        <v>8</v>
      </c>
      <c r="I5" s="315" t="s">
        <v>9</v>
      </c>
      <c r="J5" s="315" t="s">
        <v>10</v>
      </c>
      <c r="K5" s="315" t="s">
        <v>11</v>
      </c>
      <c r="L5" s="315" t="s">
        <v>12</v>
      </c>
      <c r="M5" s="315" t="s">
        <v>13</v>
      </c>
      <c r="N5" s="315" t="s">
        <v>14</v>
      </c>
      <c r="O5" s="315" t="s">
        <v>15</v>
      </c>
      <c r="P5" s="315" t="s">
        <v>34</v>
      </c>
      <c r="Q5" s="315" t="s">
        <v>1</v>
      </c>
    </row>
    <row r="6" spans="1:17">
      <c r="A6" s="50">
        <v>1</v>
      </c>
      <c r="B6" s="318" t="s">
        <v>422</v>
      </c>
      <c r="C6" s="50" t="s">
        <v>423</v>
      </c>
      <c r="D6" s="51" t="s">
        <v>31</v>
      </c>
      <c r="E6" s="319">
        <v>40000</v>
      </c>
      <c r="F6" s="319">
        <v>40000</v>
      </c>
      <c r="G6" s="319">
        <v>40000</v>
      </c>
      <c r="H6" s="319">
        <v>40000</v>
      </c>
      <c r="I6" s="319">
        <v>40000</v>
      </c>
      <c r="J6" s="319">
        <v>40000</v>
      </c>
      <c r="K6" s="319">
        <v>40000</v>
      </c>
      <c r="L6" s="319">
        <v>40000</v>
      </c>
      <c r="M6" s="319">
        <v>40000</v>
      </c>
      <c r="N6" s="319">
        <v>40000</v>
      </c>
      <c r="O6" s="319">
        <v>40000</v>
      </c>
      <c r="P6" s="319">
        <v>40000</v>
      </c>
      <c r="Q6" s="45">
        <f>SUM(E6:P6)</f>
        <v>480000</v>
      </c>
    </row>
    <row r="7" spans="1:17">
      <c r="A7" s="50">
        <v>2</v>
      </c>
      <c r="B7" s="318" t="s">
        <v>422</v>
      </c>
      <c r="C7" s="50" t="s">
        <v>423</v>
      </c>
      <c r="D7" s="51" t="s">
        <v>30</v>
      </c>
      <c r="E7" s="319">
        <v>10000</v>
      </c>
      <c r="F7" s="319">
        <v>10000</v>
      </c>
      <c r="G7" s="319">
        <v>10000</v>
      </c>
      <c r="H7" s="319">
        <v>10000</v>
      </c>
      <c r="I7" s="319">
        <v>10000</v>
      </c>
      <c r="J7" s="319">
        <v>10000</v>
      </c>
      <c r="K7" s="319">
        <v>10000</v>
      </c>
      <c r="L7" s="319">
        <v>10000</v>
      </c>
      <c r="M7" s="319">
        <v>10000</v>
      </c>
      <c r="N7" s="319">
        <v>10000</v>
      </c>
      <c r="O7" s="319">
        <v>10000</v>
      </c>
      <c r="P7" s="319">
        <v>10000</v>
      </c>
      <c r="Q7" s="45">
        <f t="shared" ref="Q7:Q10" si="0">SUM(E7:P7)</f>
        <v>120000</v>
      </c>
    </row>
    <row r="8" spans="1:17">
      <c r="A8" s="50">
        <v>3</v>
      </c>
      <c r="B8" s="318" t="s">
        <v>422</v>
      </c>
      <c r="C8" s="50" t="s">
        <v>423</v>
      </c>
      <c r="D8" s="51" t="s">
        <v>30</v>
      </c>
      <c r="E8" s="319">
        <v>10000</v>
      </c>
      <c r="F8" s="319">
        <v>10000</v>
      </c>
      <c r="G8" s="319">
        <v>10000</v>
      </c>
      <c r="H8" s="319">
        <v>10000</v>
      </c>
      <c r="I8" s="319">
        <v>10000</v>
      </c>
      <c r="J8" s="319">
        <v>10000</v>
      </c>
      <c r="K8" s="319">
        <v>10000</v>
      </c>
      <c r="L8" s="319">
        <v>10000</v>
      </c>
      <c r="M8" s="319">
        <v>10000</v>
      </c>
      <c r="N8" s="319">
        <v>10000</v>
      </c>
      <c r="O8" s="319">
        <v>10000</v>
      </c>
      <c r="P8" s="319">
        <v>10000</v>
      </c>
      <c r="Q8" s="45">
        <f t="shared" si="0"/>
        <v>120000</v>
      </c>
    </row>
    <row r="9" spans="1:17" ht="27" customHeight="1">
      <c r="A9" s="50">
        <v>4</v>
      </c>
      <c r="B9" s="318" t="s">
        <v>422</v>
      </c>
      <c r="C9" s="50" t="s">
        <v>423</v>
      </c>
      <c r="D9" s="51" t="s">
        <v>30</v>
      </c>
      <c r="E9" s="319">
        <v>10000</v>
      </c>
      <c r="F9" s="319">
        <v>10000</v>
      </c>
      <c r="G9" s="319">
        <v>10000</v>
      </c>
      <c r="H9" s="319">
        <v>10000</v>
      </c>
      <c r="I9" s="319">
        <v>10000</v>
      </c>
      <c r="J9" s="319">
        <v>10000</v>
      </c>
      <c r="K9" s="319">
        <v>10000</v>
      </c>
      <c r="L9" s="319">
        <v>10000</v>
      </c>
      <c r="M9" s="319">
        <v>10000</v>
      </c>
      <c r="N9" s="319">
        <v>10000</v>
      </c>
      <c r="O9" s="319">
        <v>10000</v>
      </c>
      <c r="P9" s="319">
        <v>10000</v>
      </c>
      <c r="Q9" s="45">
        <f t="shared" si="0"/>
        <v>120000</v>
      </c>
    </row>
    <row r="10" spans="1:17">
      <c r="A10" s="50">
        <v>5</v>
      </c>
      <c r="B10" s="318" t="s">
        <v>422</v>
      </c>
      <c r="C10" s="50" t="s">
        <v>423</v>
      </c>
      <c r="D10" s="51" t="s">
        <v>30</v>
      </c>
      <c r="E10" s="319">
        <v>10000</v>
      </c>
      <c r="F10" s="319">
        <v>10000</v>
      </c>
      <c r="G10" s="319">
        <v>10000</v>
      </c>
      <c r="H10" s="319">
        <v>10000</v>
      </c>
      <c r="I10" s="319">
        <v>10000</v>
      </c>
      <c r="J10" s="319">
        <v>10000</v>
      </c>
      <c r="K10" s="319">
        <v>10000</v>
      </c>
      <c r="L10" s="319">
        <v>10000</v>
      </c>
      <c r="M10" s="319">
        <v>10000</v>
      </c>
      <c r="N10" s="319">
        <v>10000</v>
      </c>
      <c r="O10" s="319">
        <v>10000</v>
      </c>
      <c r="P10" s="319">
        <v>10000</v>
      </c>
      <c r="Q10" s="45">
        <f t="shared" si="0"/>
        <v>120000</v>
      </c>
    </row>
    <row r="11" spans="1:17" s="23" customFormat="1" ht="24.6">
      <c r="A11" s="410" t="s">
        <v>33</v>
      </c>
      <c r="B11" s="421"/>
      <c r="C11" s="421"/>
      <c r="D11" s="411"/>
      <c r="E11" s="22">
        <f t="shared" ref="E11:Q11" si="1">SUM(E6:E10)</f>
        <v>80000</v>
      </c>
      <c r="F11" s="22">
        <f t="shared" si="1"/>
        <v>80000</v>
      </c>
      <c r="G11" s="22">
        <f t="shared" si="1"/>
        <v>80000</v>
      </c>
      <c r="H11" s="22">
        <f t="shared" si="1"/>
        <v>80000</v>
      </c>
      <c r="I11" s="22">
        <f t="shared" si="1"/>
        <v>80000</v>
      </c>
      <c r="J11" s="22">
        <f t="shared" si="1"/>
        <v>80000</v>
      </c>
      <c r="K11" s="22">
        <f t="shared" si="1"/>
        <v>80000</v>
      </c>
      <c r="L11" s="22">
        <f t="shared" si="1"/>
        <v>80000</v>
      </c>
      <c r="M11" s="22">
        <f t="shared" si="1"/>
        <v>80000</v>
      </c>
      <c r="N11" s="22">
        <f t="shared" si="1"/>
        <v>80000</v>
      </c>
      <c r="O11" s="22">
        <f t="shared" si="1"/>
        <v>80000</v>
      </c>
      <c r="P11" s="22">
        <f t="shared" si="1"/>
        <v>80000</v>
      </c>
      <c r="Q11" s="22">
        <f t="shared" si="1"/>
        <v>960000</v>
      </c>
    </row>
    <row r="14" spans="1:17">
      <c r="N14" s="412"/>
      <c r="O14" s="412"/>
    </row>
    <row r="15" spans="1:17">
      <c r="N15" s="413"/>
      <c r="O15" s="413"/>
    </row>
    <row r="16" spans="1:17">
      <c r="C16" s="20"/>
      <c r="N16" s="412"/>
      <c r="O16" s="412"/>
    </row>
  </sheetData>
  <customSheetViews>
    <customSheetView guid="{ABA6FBD1-6196-431C-BA84-F127D313DB08}" showAutoFilter="1" topLeftCell="E53">
      <selection activeCell="J54" sqref="J54"/>
      <pageMargins left="0.35" right="0.2" top="0.75" bottom="0.75" header="0.3" footer="0.3"/>
      <pageSetup paperSize="9" orientation="portrait" verticalDpi="0" r:id="rId1"/>
      <autoFilter ref="A5:U58" xr:uid="{4587AF7A-52C5-4A47-B0BF-AD3E7A9A320D}"/>
    </customSheetView>
  </customSheetViews>
  <mergeCells count="7">
    <mergeCell ref="N14:O14"/>
    <mergeCell ref="N15:O15"/>
    <mergeCell ref="N16:O16"/>
    <mergeCell ref="A1:Q1"/>
    <mergeCell ref="A3:Q3"/>
    <mergeCell ref="A2:Q2"/>
    <mergeCell ref="A11:D11"/>
  </mergeCells>
  <pageMargins left="0.19685039370078741" right="0.19685039370078741" top="0.94488188976377963" bottom="0.98425196850393704" header="0.31496062992125984" footer="0.15748031496062992"/>
  <pageSetup paperSize="9" scale="65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Q16"/>
  <sheetViews>
    <sheetView workbookViewId="0">
      <selection activeCell="A2" sqref="A2:D2"/>
    </sheetView>
  </sheetViews>
  <sheetFormatPr defaultColWidth="9" defaultRowHeight="21"/>
  <cols>
    <col min="1" max="1" width="9.19921875" style="20" customWidth="1"/>
    <col min="2" max="2" width="28.69921875" style="20" customWidth="1"/>
    <col min="3" max="3" width="20.5" style="20" customWidth="1"/>
    <col min="4" max="4" width="29.3984375" style="20" customWidth="1"/>
    <col min="5" max="16384" width="9" style="20"/>
  </cols>
  <sheetData>
    <row r="1" spans="1:17" ht="24.6">
      <c r="A1" s="422" t="s">
        <v>232</v>
      </c>
      <c r="B1" s="422"/>
      <c r="C1" s="422"/>
      <c r="D1" s="422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</row>
    <row r="2" spans="1:17" ht="24.6">
      <c r="A2" s="423" t="s">
        <v>420</v>
      </c>
      <c r="B2" s="423"/>
      <c r="C2" s="423"/>
      <c r="D2" s="42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</row>
    <row r="3" spans="1:17" ht="24.6">
      <c r="A3" s="423" t="s">
        <v>424</v>
      </c>
      <c r="B3" s="423"/>
      <c r="C3" s="423"/>
      <c r="D3" s="42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</row>
    <row r="5" spans="1:17" ht="24.6">
      <c r="A5" s="67" t="s">
        <v>26</v>
      </c>
      <c r="B5" s="67" t="s">
        <v>3</v>
      </c>
      <c r="C5" s="67" t="s">
        <v>93</v>
      </c>
      <c r="D5" s="67" t="s">
        <v>24</v>
      </c>
    </row>
    <row r="6" spans="1:17">
      <c r="A6" s="12">
        <v>1</v>
      </c>
      <c r="B6" s="51" t="s">
        <v>423</v>
      </c>
      <c r="C6" s="5">
        <v>1000</v>
      </c>
      <c r="D6" s="84">
        <f t="shared" ref="D6:D7" si="0">SUM(C6*12)</f>
        <v>12000</v>
      </c>
    </row>
    <row r="7" spans="1:17">
      <c r="A7" s="12">
        <v>2</v>
      </c>
      <c r="B7" s="51" t="s">
        <v>422</v>
      </c>
      <c r="C7" s="5">
        <v>1500</v>
      </c>
      <c r="D7" s="84">
        <f t="shared" si="0"/>
        <v>18000</v>
      </c>
    </row>
    <row r="8" spans="1:17" s="23" customFormat="1" ht="24.6">
      <c r="A8" s="410" t="s">
        <v>33</v>
      </c>
      <c r="B8" s="411"/>
      <c r="C8" s="321">
        <f>SUM(C6:C6)</f>
        <v>1000</v>
      </c>
      <c r="D8" s="321">
        <f>SUM(D6:D7)</f>
        <v>30000</v>
      </c>
    </row>
    <row r="10" spans="1:17">
      <c r="B10" s="1"/>
      <c r="C10" s="25"/>
      <c r="D10" s="108"/>
    </row>
    <row r="11" spans="1:17">
      <c r="C11" s="412"/>
      <c r="D11" s="412"/>
    </row>
    <row r="12" spans="1:17">
      <c r="C12" s="413"/>
      <c r="D12" s="413"/>
    </row>
    <row r="13" spans="1:17">
      <c r="C13" s="412"/>
      <c r="D13" s="412"/>
    </row>
    <row r="16" spans="1:17" ht="23.25" customHeight="1"/>
  </sheetData>
  <customSheetViews>
    <customSheetView guid="{ABA6FBD1-6196-431C-BA84-F127D313DB08}">
      <selection activeCell="F9" sqref="F9"/>
      <pageMargins left="0.7" right="0.7" top="0.75" bottom="0.75" header="0.3" footer="0.3"/>
      <pageSetup paperSize="9" orientation="portrait" verticalDpi="0" r:id="rId1"/>
    </customSheetView>
  </customSheetViews>
  <mergeCells count="7">
    <mergeCell ref="C13:D13"/>
    <mergeCell ref="C11:D11"/>
    <mergeCell ref="C12:D12"/>
    <mergeCell ref="A1:D1"/>
    <mergeCell ref="A2:D2"/>
    <mergeCell ref="A3:D3"/>
    <mergeCell ref="A8:B8"/>
  </mergeCells>
  <pageMargins left="2.1653543307086616" right="0.9055118110236221" top="0.94488188976377963" bottom="0.98425196850393704" header="0.31496062992125984" footer="0.31496062992125984"/>
  <pageSetup paperSize="9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66CC"/>
    <pageSetUpPr fitToPage="1"/>
  </sheetPr>
  <dimension ref="A1:T25"/>
  <sheetViews>
    <sheetView zoomScale="90" zoomScaleNormal="90" zoomScaleSheetLayoutView="100" workbookViewId="0">
      <pane ySplit="4" topLeftCell="A8" activePane="bottomLeft" state="frozen"/>
      <selection activeCell="B85" sqref="B85"/>
      <selection pane="bottomLeft" activeCell="B4" sqref="B4"/>
    </sheetView>
  </sheetViews>
  <sheetFormatPr defaultColWidth="9" defaultRowHeight="21"/>
  <cols>
    <col min="1" max="1" width="5.69921875" style="106" customWidth="1"/>
    <col min="2" max="2" width="56.8984375" style="92" customWidth="1"/>
    <col min="3" max="3" width="8" style="105" customWidth="1"/>
    <col min="4" max="4" width="13" style="92" customWidth="1"/>
    <col min="5" max="5" width="9" style="92" customWidth="1"/>
    <col min="6" max="6" width="7.3984375" style="106" bestFit="1" customWidth="1"/>
    <col min="7" max="7" width="5.5" style="92" bestFit="1" customWidth="1"/>
    <col min="8" max="8" width="6" style="92" bestFit="1" customWidth="1"/>
    <col min="9" max="9" width="5.69921875" style="106" customWidth="1"/>
    <col min="10" max="10" width="6.09765625" style="92" customWidth="1"/>
    <col min="11" max="12" width="8.09765625" style="92" bestFit="1" customWidth="1"/>
    <col min="13" max="13" width="10.3984375" style="92" customWidth="1"/>
    <col min="14" max="14" width="10.09765625" style="92" customWidth="1"/>
    <col min="15" max="15" width="10" style="92" customWidth="1"/>
    <col min="16" max="16" width="12.69921875" style="107" customWidth="1"/>
    <col min="17" max="17" width="12.5" style="107" customWidth="1"/>
    <col min="18" max="18" width="18.3984375" style="92" hidden="1" customWidth="1"/>
    <col min="19" max="19" width="17" style="92" hidden="1" customWidth="1"/>
    <col min="20" max="20" width="9.69921875" style="92" hidden="1" customWidth="1"/>
    <col min="21" max="16384" width="9" style="92"/>
  </cols>
  <sheetData>
    <row r="1" spans="1:20" s="85" customFormat="1" ht="24.6">
      <c r="A1" s="426" t="s">
        <v>425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</row>
    <row r="2" spans="1:20" s="85" customFormat="1" ht="24.6">
      <c r="A2" s="426" t="s">
        <v>426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</row>
    <row r="3" spans="1:20" s="85" customFormat="1" ht="24.6">
      <c r="A3" s="427" t="s">
        <v>26</v>
      </c>
      <c r="B3" s="386" t="s">
        <v>58</v>
      </c>
      <c r="C3" s="387"/>
      <c r="D3" s="86"/>
      <c r="E3" s="429" t="s">
        <v>60</v>
      </c>
      <c r="F3" s="430"/>
      <c r="G3" s="431" t="s">
        <v>62</v>
      </c>
      <c r="H3" s="431"/>
      <c r="I3" s="431"/>
      <c r="J3" s="431"/>
      <c r="K3" s="431"/>
      <c r="L3" s="431"/>
      <c r="M3" s="429" t="s">
        <v>70</v>
      </c>
      <c r="N3" s="432"/>
      <c r="O3" s="430"/>
      <c r="P3" s="431" t="s">
        <v>68</v>
      </c>
      <c r="Q3" s="431"/>
      <c r="R3" s="86"/>
      <c r="T3" s="86"/>
    </row>
    <row r="4" spans="1:20" s="384" customFormat="1" ht="117" customHeight="1">
      <c r="A4" s="428"/>
      <c r="B4" s="386" t="s">
        <v>59</v>
      </c>
      <c r="C4" s="87" t="s">
        <v>16</v>
      </c>
      <c r="D4" s="88" t="s">
        <v>17</v>
      </c>
      <c r="E4" s="382" t="s">
        <v>61</v>
      </c>
      <c r="F4" s="388" t="s">
        <v>427</v>
      </c>
      <c r="G4" s="388" t="s">
        <v>63</v>
      </c>
      <c r="H4" s="388" t="s">
        <v>64</v>
      </c>
      <c r="I4" s="388" t="s">
        <v>51</v>
      </c>
      <c r="J4" s="388" t="s">
        <v>65</v>
      </c>
      <c r="K4" s="388" t="s">
        <v>66</v>
      </c>
      <c r="L4" s="388" t="s">
        <v>67</v>
      </c>
      <c r="M4" s="388" t="s">
        <v>71</v>
      </c>
      <c r="N4" s="388" t="s">
        <v>72</v>
      </c>
      <c r="O4" s="388" t="s">
        <v>73</v>
      </c>
      <c r="P4" s="389" t="s">
        <v>428</v>
      </c>
      <c r="Q4" s="389" t="s">
        <v>69</v>
      </c>
      <c r="R4" s="386" t="s">
        <v>19</v>
      </c>
      <c r="S4" s="383" t="s">
        <v>20</v>
      </c>
      <c r="T4" s="386" t="s">
        <v>2</v>
      </c>
    </row>
    <row r="5" spans="1:20">
      <c r="A5" s="93">
        <v>1</v>
      </c>
      <c r="B5" s="209" t="s">
        <v>359</v>
      </c>
      <c r="C5" s="210">
        <v>2</v>
      </c>
      <c r="D5" s="153">
        <v>65000</v>
      </c>
      <c r="E5" s="90"/>
      <c r="F5" s="44"/>
      <c r="G5" s="90"/>
      <c r="H5" s="90"/>
      <c r="I5" s="44" t="s">
        <v>231</v>
      </c>
      <c r="J5" s="90"/>
      <c r="K5" s="90"/>
      <c r="L5" s="90"/>
      <c r="M5" s="91">
        <v>23316</v>
      </c>
      <c r="N5" s="91">
        <v>23346</v>
      </c>
      <c r="O5" s="91">
        <v>23377</v>
      </c>
      <c r="P5" s="308"/>
      <c r="Q5" s="94">
        <f t="shared" ref="Q5:Q19" si="0">C5*D5</f>
        <v>130000</v>
      </c>
      <c r="R5" s="44" t="s">
        <v>201</v>
      </c>
      <c r="S5" s="44"/>
      <c r="T5" s="44"/>
    </row>
    <row r="6" spans="1:20">
      <c r="A6" s="93">
        <v>2</v>
      </c>
      <c r="B6" s="209" t="s">
        <v>360</v>
      </c>
      <c r="C6" s="210">
        <v>1</v>
      </c>
      <c r="D6" s="153">
        <v>30000</v>
      </c>
      <c r="E6" s="95"/>
      <c r="F6" s="44"/>
      <c r="G6" s="95"/>
      <c r="H6" s="95"/>
      <c r="I6" s="44" t="s">
        <v>231</v>
      </c>
      <c r="J6" s="95"/>
      <c r="K6" s="95"/>
      <c r="L6" s="95"/>
      <c r="M6" s="91">
        <v>23316</v>
      </c>
      <c r="N6" s="91">
        <v>23346</v>
      </c>
      <c r="O6" s="91">
        <v>23377</v>
      </c>
      <c r="P6" s="308"/>
      <c r="Q6" s="94">
        <f t="shared" si="0"/>
        <v>30000</v>
      </c>
      <c r="R6" s="44" t="s">
        <v>201</v>
      </c>
      <c r="S6" s="44"/>
      <c r="T6" s="44"/>
    </row>
    <row r="7" spans="1:20">
      <c r="A7" s="93">
        <v>3</v>
      </c>
      <c r="B7" s="209" t="s">
        <v>361</v>
      </c>
      <c r="C7" s="210">
        <v>1</v>
      </c>
      <c r="D7" s="153">
        <v>15000</v>
      </c>
      <c r="E7" s="90"/>
      <c r="F7" s="44"/>
      <c r="G7" s="90"/>
      <c r="H7" s="90"/>
      <c r="I7" s="44" t="s">
        <v>231</v>
      </c>
      <c r="J7" s="95"/>
      <c r="K7" s="95"/>
      <c r="L7" s="95"/>
      <c r="M7" s="91">
        <v>23316</v>
      </c>
      <c r="N7" s="91">
        <v>23346</v>
      </c>
      <c r="O7" s="91">
        <v>23377</v>
      </c>
      <c r="P7" s="308"/>
      <c r="Q7" s="94">
        <f t="shared" si="0"/>
        <v>15000</v>
      </c>
      <c r="R7" s="385" t="s">
        <v>80</v>
      </c>
      <c r="S7" s="44"/>
      <c r="T7" s="44"/>
    </row>
    <row r="8" spans="1:20">
      <c r="A8" s="93">
        <v>4</v>
      </c>
      <c r="B8" s="39" t="s">
        <v>203</v>
      </c>
      <c r="C8" s="40">
        <v>10</v>
      </c>
      <c r="D8" s="40">
        <v>6500</v>
      </c>
      <c r="E8" s="90"/>
      <c r="F8" s="44"/>
      <c r="G8" s="90"/>
      <c r="H8" s="90"/>
      <c r="I8" s="44" t="s">
        <v>231</v>
      </c>
      <c r="J8" s="90"/>
      <c r="K8" s="90"/>
      <c r="L8" s="90"/>
      <c r="M8" s="91">
        <v>23316</v>
      </c>
      <c r="N8" s="91">
        <v>23346</v>
      </c>
      <c r="O8" s="91">
        <v>23377</v>
      </c>
      <c r="P8" s="308"/>
      <c r="Q8" s="94">
        <f t="shared" si="0"/>
        <v>65000</v>
      </c>
      <c r="R8" s="385" t="s">
        <v>80</v>
      </c>
      <c r="S8" s="44"/>
      <c r="T8" s="44"/>
    </row>
    <row r="9" spans="1:20">
      <c r="A9" s="93">
        <v>5</v>
      </c>
      <c r="B9" s="96" t="s">
        <v>204</v>
      </c>
      <c r="C9" s="40">
        <v>3</v>
      </c>
      <c r="D9" s="40">
        <v>4500</v>
      </c>
      <c r="E9" s="90"/>
      <c r="F9" s="44"/>
      <c r="G9" s="90"/>
      <c r="H9" s="90"/>
      <c r="I9" s="44" t="s">
        <v>231</v>
      </c>
      <c r="J9" s="90"/>
      <c r="K9" s="90"/>
      <c r="L9" s="90"/>
      <c r="M9" s="91">
        <v>23316</v>
      </c>
      <c r="N9" s="91">
        <v>23346</v>
      </c>
      <c r="O9" s="91">
        <v>23377</v>
      </c>
      <c r="P9" s="308"/>
      <c r="Q9" s="94">
        <f t="shared" si="0"/>
        <v>13500</v>
      </c>
      <c r="R9" s="385" t="s">
        <v>80</v>
      </c>
      <c r="S9" s="44"/>
      <c r="T9" s="44"/>
    </row>
    <row r="10" spans="1:20">
      <c r="A10" s="93">
        <v>6</v>
      </c>
      <c r="B10" s="96" t="s">
        <v>205</v>
      </c>
      <c r="C10" s="40">
        <v>5</v>
      </c>
      <c r="D10" s="40">
        <v>6500</v>
      </c>
      <c r="E10" s="95"/>
      <c r="F10" s="44"/>
      <c r="G10" s="95"/>
      <c r="H10" s="95"/>
      <c r="I10" s="44" t="s">
        <v>231</v>
      </c>
      <c r="J10" s="95"/>
      <c r="K10" s="95"/>
      <c r="L10" s="95"/>
      <c r="M10" s="91">
        <v>23316</v>
      </c>
      <c r="N10" s="91">
        <v>23346</v>
      </c>
      <c r="O10" s="91">
        <v>23377</v>
      </c>
      <c r="P10" s="308"/>
      <c r="Q10" s="94">
        <f t="shared" si="0"/>
        <v>32500</v>
      </c>
      <c r="R10" s="385" t="s">
        <v>80</v>
      </c>
      <c r="S10" s="44"/>
      <c r="T10" s="44"/>
    </row>
    <row r="11" spans="1:20">
      <c r="A11" s="93">
        <v>7</v>
      </c>
      <c r="B11" s="96" t="s">
        <v>206</v>
      </c>
      <c r="C11" s="40">
        <v>3</v>
      </c>
      <c r="D11" s="40">
        <v>4500</v>
      </c>
      <c r="E11" s="90"/>
      <c r="F11" s="44"/>
      <c r="G11" s="90"/>
      <c r="H11" s="90"/>
      <c r="I11" s="44" t="s">
        <v>231</v>
      </c>
      <c r="J11" s="95"/>
      <c r="K11" s="95"/>
      <c r="L11" s="95"/>
      <c r="M11" s="91">
        <v>23316</v>
      </c>
      <c r="N11" s="91">
        <v>23346</v>
      </c>
      <c r="O11" s="91">
        <v>23377</v>
      </c>
      <c r="P11" s="308"/>
      <c r="Q11" s="94">
        <f t="shared" si="0"/>
        <v>13500</v>
      </c>
      <c r="R11" s="385" t="s">
        <v>80</v>
      </c>
      <c r="S11" s="44"/>
      <c r="T11" s="44"/>
    </row>
    <row r="12" spans="1:20" ht="23.25" customHeight="1">
      <c r="A12" s="93">
        <v>8</v>
      </c>
      <c r="B12" s="96" t="s">
        <v>207</v>
      </c>
      <c r="C12" s="40">
        <v>2</v>
      </c>
      <c r="D12" s="40">
        <v>3500</v>
      </c>
      <c r="E12" s="90"/>
      <c r="F12" s="44"/>
      <c r="G12" s="90"/>
      <c r="H12" s="90"/>
      <c r="I12" s="44" t="s">
        <v>231</v>
      </c>
      <c r="J12" s="95"/>
      <c r="K12" s="95"/>
      <c r="L12" s="95"/>
      <c r="M12" s="91">
        <v>23316</v>
      </c>
      <c r="N12" s="91">
        <v>23346</v>
      </c>
      <c r="O12" s="91">
        <v>23377</v>
      </c>
      <c r="P12" s="308"/>
      <c r="Q12" s="94">
        <f t="shared" si="0"/>
        <v>7000</v>
      </c>
      <c r="R12" s="385" t="s">
        <v>80</v>
      </c>
      <c r="S12" s="44"/>
      <c r="T12" s="44"/>
    </row>
    <row r="13" spans="1:20">
      <c r="A13" s="93">
        <v>9</v>
      </c>
      <c r="B13" s="102" t="s">
        <v>363</v>
      </c>
      <c r="C13" s="40">
        <v>12</v>
      </c>
      <c r="D13" s="40">
        <v>6000</v>
      </c>
      <c r="E13" s="90"/>
      <c r="F13" s="44"/>
      <c r="G13" s="90"/>
      <c r="H13" s="90"/>
      <c r="I13" s="44" t="s">
        <v>231</v>
      </c>
      <c r="J13" s="95"/>
      <c r="K13" s="95"/>
      <c r="L13" s="95"/>
      <c r="M13" s="91">
        <v>23316</v>
      </c>
      <c r="N13" s="91">
        <v>23346</v>
      </c>
      <c r="O13" s="91">
        <v>23377</v>
      </c>
      <c r="P13" s="308"/>
      <c r="Q13" s="94">
        <f t="shared" si="0"/>
        <v>72000</v>
      </c>
      <c r="R13" s="385" t="s">
        <v>80</v>
      </c>
      <c r="S13" s="44"/>
      <c r="T13" s="44"/>
    </row>
    <row r="14" spans="1:20" ht="27.75" customHeight="1">
      <c r="A14" s="93">
        <v>10</v>
      </c>
      <c r="B14" s="102" t="s">
        <v>372</v>
      </c>
      <c r="C14" s="173">
        <v>1</v>
      </c>
      <c r="D14" s="173">
        <v>25000</v>
      </c>
      <c r="E14" s="90"/>
      <c r="F14" s="44"/>
      <c r="G14" s="90"/>
      <c r="H14" s="90"/>
      <c r="I14" s="44" t="s">
        <v>231</v>
      </c>
      <c r="J14" s="95"/>
      <c r="K14" s="95"/>
      <c r="L14" s="95"/>
      <c r="M14" s="91">
        <v>23316</v>
      </c>
      <c r="N14" s="91">
        <v>23346</v>
      </c>
      <c r="O14" s="91">
        <v>23377</v>
      </c>
      <c r="P14" s="308"/>
      <c r="Q14" s="94">
        <f t="shared" si="0"/>
        <v>25000</v>
      </c>
      <c r="R14" s="385" t="s">
        <v>80</v>
      </c>
      <c r="S14" s="44"/>
      <c r="T14" s="44"/>
    </row>
    <row r="15" spans="1:20">
      <c r="A15" s="93">
        <v>11</v>
      </c>
      <c r="B15" s="102" t="s">
        <v>208</v>
      </c>
      <c r="C15" s="173">
        <v>4</v>
      </c>
      <c r="D15" s="173">
        <v>4000</v>
      </c>
      <c r="E15" s="90"/>
      <c r="F15" s="44"/>
      <c r="G15" s="90"/>
      <c r="H15" s="90"/>
      <c r="I15" s="44" t="s">
        <v>231</v>
      </c>
      <c r="J15" s="95"/>
      <c r="K15" s="95"/>
      <c r="L15" s="95"/>
      <c r="M15" s="91">
        <v>23316</v>
      </c>
      <c r="N15" s="91">
        <v>23346</v>
      </c>
      <c r="O15" s="91">
        <v>23377</v>
      </c>
      <c r="P15" s="308"/>
      <c r="Q15" s="94">
        <f t="shared" si="0"/>
        <v>16000</v>
      </c>
      <c r="R15" s="385" t="s">
        <v>80</v>
      </c>
      <c r="S15" s="44"/>
      <c r="T15" s="44"/>
    </row>
    <row r="16" spans="1:20">
      <c r="A16" s="93">
        <v>12</v>
      </c>
      <c r="B16" s="102" t="s">
        <v>373</v>
      </c>
      <c r="C16" s="173">
        <v>1</v>
      </c>
      <c r="D16" s="173">
        <v>35000</v>
      </c>
      <c r="E16" s="90"/>
      <c r="F16" s="44"/>
      <c r="G16" s="90"/>
      <c r="H16" s="90"/>
      <c r="I16" s="44" t="s">
        <v>231</v>
      </c>
      <c r="J16" s="95"/>
      <c r="K16" s="95"/>
      <c r="L16" s="95"/>
      <c r="M16" s="91">
        <v>23316</v>
      </c>
      <c r="N16" s="91">
        <v>23346</v>
      </c>
      <c r="O16" s="91">
        <v>23377</v>
      </c>
      <c r="P16" s="308"/>
      <c r="Q16" s="94">
        <f t="shared" si="0"/>
        <v>35000</v>
      </c>
      <c r="R16" s="385" t="s">
        <v>80</v>
      </c>
      <c r="S16" s="44"/>
      <c r="T16" s="44"/>
    </row>
    <row r="17" spans="1:20">
      <c r="A17" s="93">
        <v>13</v>
      </c>
      <c r="B17" s="333" t="s">
        <v>413</v>
      </c>
      <c r="C17" s="42">
        <v>1</v>
      </c>
      <c r="D17" s="42">
        <v>3000</v>
      </c>
      <c r="E17" s="90"/>
      <c r="F17" s="44"/>
      <c r="G17" s="90"/>
      <c r="H17" s="90"/>
      <c r="I17" s="44" t="s">
        <v>231</v>
      </c>
      <c r="J17" s="95"/>
      <c r="K17" s="95"/>
      <c r="L17" s="95"/>
      <c r="M17" s="91">
        <v>23316</v>
      </c>
      <c r="N17" s="91">
        <v>23346</v>
      </c>
      <c r="O17" s="91">
        <v>23377</v>
      </c>
      <c r="P17" s="308"/>
      <c r="Q17" s="94">
        <f t="shared" si="0"/>
        <v>3000</v>
      </c>
      <c r="R17" s="385" t="s">
        <v>80</v>
      </c>
      <c r="S17" s="44"/>
      <c r="T17" s="44"/>
    </row>
    <row r="18" spans="1:20">
      <c r="A18" s="93">
        <v>14</v>
      </c>
      <c r="B18" s="102" t="s">
        <v>374</v>
      </c>
      <c r="C18" s="173">
        <v>1</v>
      </c>
      <c r="D18" s="173">
        <v>35000</v>
      </c>
      <c r="E18" s="90"/>
      <c r="F18" s="44"/>
      <c r="G18" s="90"/>
      <c r="H18" s="90"/>
      <c r="I18" s="44" t="s">
        <v>231</v>
      </c>
      <c r="J18" s="95"/>
      <c r="K18" s="95"/>
      <c r="L18" s="95"/>
      <c r="M18" s="91">
        <v>23316</v>
      </c>
      <c r="N18" s="91">
        <v>23346</v>
      </c>
      <c r="O18" s="91">
        <v>23377</v>
      </c>
      <c r="P18" s="308"/>
      <c r="Q18" s="94">
        <f t="shared" si="0"/>
        <v>35000</v>
      </c>
      <c r="R18" s="385" t="s">
        <v>80</v>
      </c>
      <c r="S18" s="44"/>
      <c r="T18" s="44"/>
    </row>
    <row r="19" spans="1:20">
      <c r="A19" s="93">
        <v>15</v>
      </c>
      <c r="B19" s="102" t="s">
        <v>375</v>
      </c>
      <c r="C19" s="173">
        <v>1</v>
      </c>
      <c r="D19" s="173">
        <v>30000</v>
      </c>
      <c r="E19" s="90"/>
      <c r="F19" s="44"/>
      <c r="G19" s="90"/>
      <c r="H19" s="90"/>
      <c r="I19" s="44" t="s">
        <v>231</v>
      </c>
      <c r="J19" s="95"/>
      <c r="K19" s="95"/>
      <c r="L19" s="95"/>
      <c r="M19" s="91">
        <v>23316</v>
      </c>
      <c r="N19" s="91">
        <v>23346</v>
      </c>
      <c r="O19" s="91">
        <v>23377</v>
      </c>
      <c r="P19" s="308"/>
      <c r="Q19" s="94">
        <f t="shared" si="0"/>
        <v>30000</v>
      </c>
      <c r="R19" s="385" t="s">
        <v>80</v>
      </c>
      <c r="S19" s="44"/>
      <c r="T19" s="44"/>
    </row>
    <row r="20" spans="1:20" s="85" customFormat="1" ht="24.6">
      <c r="A20" s="424" t="s">
        <v>33</v>
      </c>
      <c r="B20" s="425"/>
      <c r="C20" s="103">
        <f>SUM(C5:C19)</f>
        <v>48</v>
      </c>
      <c r="D20" s="103">
        <f>SUM(D5:D19)</f>
        <v>273500</v>
      </c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99">
        <f>SUM(Q5:Q19)</f>
        <v>522500</v>
      </c>
      <c r="R20" s="100"/>
      <c r="S20" s="386"/>
      <c r="T20" s="388"/>
    </row>
    <row r="21" spans="1:20" ht="24.6">
      <c r="B21" s="104" t="s">
        <v>89</v>
      </c>
    </row>
    <row r="22" spans="1:20">
      <c r="Q22" s="311"/>
    </row>
    <row r="23" spans="1:20">
      <c r="B23" s="106"/>
    </row>
    <row r="24" spans="1:20">
      <c r="B24" s="106"/>
    </row>
    <row r="25" spans="1:20">
      <c r="B25" s="106"/>
    </row>
  </sheetData>
  <protectedRanges>
    <protectedRange password="CC6F" sqref="B11" name="ช่วง1_5_1_5_1_2"/>
  </protectedRanges>
  <customSheetViews>
    <customSheetView guid="{ABA6FBD1-6196-431C-BA84-F127D313DB08}" scale="60" showPageBreaks="1" printArea="1" showAutoFilter="1" hiddenColumns="1" view="pageBreakPreview">
      <selection activeCell="B5" sqref="B5:C43"/>
      <pageMargins left="0.23622047244094491" right="0.23622047244094491" top="0" bottom="0" header="0.31496062992125984" footer="0.31496062992125984"/>
      <pageSetup paperSize="9" scale="66" orientation="landscape" verticalDpi="100" r:id="rId1"/>
      <autoFilter ref="A3:T64" xr:uid="{8F3DFD08-9703-4F92-B04F-114162D92833}">
        <filterColumn colId="4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2" showButton="0"/>
        <filterColumn colId="13" showButton="0"/>
        <filterColumn colId="15" showButton="0"/>
      </autoFilter>
    </customSheetView>
  </customSheetViews>
  <mergeCells count="8">
    <mergeCell ref="A20:B20"/>
    <mergeCell ref="A1:T1"/>
    <mergeCell ref="A2:T2"/>
    <mergeCell ref="A3:A4"/>
    <mergeCell ref="E3:F3"/>
    <mergeCell ref="G3:L3"/>
    <mergeCell ref="P3:Q3"/>
    <mergeCell ref="M3:O3"/>
  </mergeCells>
  <pageMargins left="0.23622047244094491" right="0.23622047244094491" top="0.94488188976377963" bottom="1.3779527559055118" header="0.31496062992125984" footer="0.31496062992125984"/>
  <pageSetup paperSize="9" scale="68" fitToHeight="0" orientation="landscape" verticalDpi="1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  <pageSetUpPr fitToPage="1"/>
  </sheetPr>
  <dimension ref="A1:O24"/>
  <sheetViews>
    <sheetView zoomScale="90" zoomScaleNormal="90" workbookViewId="0">
      <selection activeCell="H13" sqref="H13"/>
    </sheetView>
  </sheetViews>
  <sheetFormatPr defaultColWidth="9" defaultRowHeight="21"/>
  <cols>
    <col min="1" max="1" width="7.59765625" style="82" customWidth="1"/>
    <col min="2" max="2" width="15.5" style="20" customWidth="1"/>
    <col min="3" max="3" width="12.09765625" style="108" customWidth="1"/>
    <col min="4" max="4" width="12.5" style="108" customWidth="1"/>
    <col min="5" max="5" width="12.3984375" style="108" customWidth="1"/>
    <col min="6" max="6" width="13.19921875" style="108" customWidth="1"/>
    <col min="7" max="7" width="13.59765625" style="108" customWidth="1"/>
    <col min="8" max="8" width="13.09765625" style="108" customWidth="1"/>
    <col min="9" max="9" width="12.09765625" style="108" customWidth="1"/>
    <col min="10" max="10" width="12.59765625" style="108" customWidth="1"/>
    <col min="11" max="12" width="12.69921875" style="108" customWidth="1"/>
    <col min="13" max="13" width="11.8984375" style="108" customWidth="1"/>
    <col min="14" max="14" width="12.19921875" style="108" customWidth="1"/>
    <col min="15" max="15" width="14.3984375" style="108" customWidth="1"/>
    <col min="16" max="16384" width="9" style="20"/>
  </cols>
  <sheetData>
    <row r="1" spans="1:15" s="23" customFormat="1" ht="24.6">
      <c r="A1" s="415" t="s">
        <v>429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</row>
    <row r="2" spans="1:15" s="314" customFormat="1" ht="24.6">
      <c r="A2" s="7" t="s">
        <v>26</v>
      </c>
      <c r="B2" s="7" t="s">
        <v>0</v>
      </c>
      <c r="C2" s="109" t="s">
        <v>5</v>
      </c>
      <c r="D2" s="109" t="s">
        <v>6</v>
      </c>
      <c r="E2" s="109" t="s">
        <v>7</v>
      </c>
      <c r="F2" s="109" t="s">
        <v>8</v>
      </c>
      <c r="G2" s="109" t="s">
        <v>9</v>
      </c>
      <c r="H2" s="109" t="s">
        <v>10</v>
      </c>
      <c r="I2" s="109" t="s">
        <v>11</v>
      </c>
      <c r="J2" s="109" t="s">
        <v>12</v>
      </c>
      <c r="K2" s="109" t="s">
        <v>13</v>
      </c>
      <c r="L2" s="109" t="s">
        <v>14</v>
      </c>
      <c r="M2" s="109" t="s">
        <v>15</v>
      </c>
      <c r="N2" s="109" t="s">
        <v>34</v>
      </c>
      <c r="O2" s="109" t="s">
        <v>1</v>
      </c>
    </row>
    <row r="3" spans="1:15">
      <c r="A3" s="50">
        <v>1</v>
      </c>
      <c r="B3" s="51" t="s">
        <v>44</v>
      </c>
      <c r="C3" s="5">
        <v>620640</v>
      </c>
      <c r="D3" s="5">
        <v>620640</v>
      </c>
      <c r="E3" s="5">
        <v>620640</v>
      </c>
      <c r="F3" s="5">
        <v>620640</v>
      </c>
      <c r="G3" s="5">
        <v>620640</v>
      </c>
      <c r="H3" s="5">
        <v>620640</v>
      </c>
      <c r="I3" s="5">
        <v>620640</v>
      </c>
      <c r="J3" s="5">
        <v>620640</v>
      </c>
      <c r="K3" s="5">
        <v>620640</v>
      </c>
      <c r="L3" s="5">
        <v>620640</v>
      </c>
      <c r="M3" s="5">
        <v>620640</v>
      </c>
      <c r="N3" s="5">
        <v>620640</v>
      </c>
      <c r="O3" s="5">
        <f>SUM(C3:N3)</f>
        <v>7447680</v>
      </c>
    </row>
    <row r="4" spans="1:15">
      <c r="A4" s="50">
        <v>2</v>
      </c>
      <c r="B4" s="51" t="s">
        <v>29</v>
      </c>
      <c r="C4" s="5">
        <v>50400</v>
      </c>
      <c r="D4" s="5">
        <v>50400</v>
      </c>
      <c r="E4" s="5">
        <v>50400</v>
      </c>
      <c r="F4" s="5">
        <v>50400</v>
      </c>
      <c r="G4" s="5">
        <v>50400</v>
      </c>
      <c r="H4" s="5">
        <v>50400</v>
      </c>
      <c r="I4" s="5">
        <v>50400</v>
      </c>
      <c r="J4" s="5">
        <v>50400</v>
      </c>
      <c r="K4" s="5">
        <v>50400</v>
      </c>
      <c r="L4" s="5">
        <v>50400</v>
      </c>
      <c r="M4" s="5">
        <v>50400</v>
      </c>
      <c r="N4" s="5">
        <v>50400</v>
      </c>
      <c r="O4" s="5">
        <f>SUM(C4:N4)</f>
        <v>604800</v>
      </c>
    </row>
    <row r="5" spans="1:15">
      <c r="A5" s="50">
        <v>3</v>
      </c>
      <c r="B5" s="51" t="s">
        <v>21</v>
      </c>
      <c r="C5" s="5">
        <v>40060</v>
      </c>
      <c r="D5" s="5">
        <v>40060</v>
      </c>
      <c r="E5" s="5">
        <v>40060</v>
      </c>
      <c r="F5" s="5">
        <v>40060</v>
      </c>
      <c r="G5" s="5">
        <v>40060</v>
      </c>
      <c r="H5" s="5">
        <v>40060</v>
      </c>
      <c r="I5" s="5">
        <v>40060</v>
      </c>
      <c r="J5" s="5">
        <v>40060</v>
      </c>
      <c r="K5" s="5">
        <v>40060</v>
      </c>
      <c r="L5" s="5">
        <v>40060</v>
      </c>
      <c r="M5" s="5">
        <v>40060</v>
      </c>
      <c r="N5" s="5">
        <v>40060</v>
      </c>
      <c r="O5" s="5">
        <f t="shared" ref="O5:O8" si="0">SUM(C5:N5)</f>
        <v>480720</v>
      </c>
    </row>
    <row r="6" spans="1:15">
      <c r="A6" s="50">
        <v>4</v>
      </c>
      <c r="B6" s="51" t="s">
        <v>95</v>
      </c>
      <c r="C6" s="5">
        <v>54480</v>
      </c>
      <c r="D6" s="5">
        <v>54480</v>
      </c>
      <c r="E6" s="5">
        <v>54480</v>
      </c>
      <c r="F6" s="5">
        <v>54480</v>
      </c>
      <c r="G6" s="5">
        <v>54480</v>
      </c>
      <c r="H6" s="5">
        <v>54480</v>
      </c>
      <c r="I6" s="5">
        <v>54480</v>
      </c>
      <c r="J6" s="5">
        <v>54480</v>
      </c>
      <c r="K6" s="5">
        <v>54480</v>
      </c>
      <c r="L6" s="5">
        <v>54480</v>
      </c>
      <c r="M6" s="5">
        <v>54480</v>
      </c>
      <c r="N6" s="5">
        <v>54480</v>
      </c>
      <c r="O6" s="5">
        <f t="shared" si="0"/>
        <v>653760</v>
      </c>
    </row>
    <row r="7" spans="1:15">
      <c r="A7" s="50">
        <v>5</v>
      </c>
      <c r="B7" s="51" t="s">
        <v>96</v>
      </c>
      <c r="C7" s="5">
        <v>4000</v>
      </c>
      <c r="D7" s="5">
        <v>4000</v>
      </c>
      <c r="E7" s="5">
        <v>4000</v>
      </c>
      <c r="F7" s="5">
        <v>4000</v>
      </c>
      <c r="G7" s="5">
        <v>4000</v>
      </c>
      <c r="H7" s="5">
        <v>4000</v>
      </c>
      <c r="I7" s="5">
        <v>4000</v>
      </c>
      <c r="J7" s="5">
        <v>4000</v>
      </c>
      <c r="K7" s="5">
        <v>4000</v>
      </c>
      <c r="L7" s="5">
        <v>4000</v>
      </c>
      <c r="M7" s="5">
        <v>4000</v>
      </c>
      <c r="N7" s="5">
        <v>4000</v>
      </c>
      <c r="O7" s="5">
        <f t="shared" si="0"/>
        <v>48000</v>
      </c>
    </row>
    <row r="8" spans="1:15">
      <c r="A8" s="50">
        <v>6</v>
      </c>
      <c r="B8" s="51" t="s">
        <v>97</v>
      </c>
      <c r="C8" s="5">
        <v>87600</v>
      </c>
      <c r="D8" s="5">
        <v>87600</v>
      </c>
      <c r="E8" s="5">
        <v>87600</v>
      </c>
      <c r="F8" s="5">
        <v>87600</v>
      </c>
      <c r="G8" s="5">
        <v>87600</v>
      </c>
      <c r="H8" s="5">
        <v>87600</v>
      </c>
      <c r="I8" s="5">
        <v>87600</v>
      </c>
      <c r="J8" s="5">
        <v>87600</v>
      </c>
      <c r="K8" s="5">
        <v>87600</v>
      </c>
      <c r="L8" s="5">
        <v>87600</v>
      </c>
      <c r="M8" s="5">
        <v>87600</v>
      </c>
      <c r="N8" s="5">
        <v>87600</v>
      </c>
      <c r="O8" s="5">
        <f t="shared" si="0"/>
        <v>1051200</v>
      </c>
    </row>
    <row r="9" spans="1:15">
      <c r="A9" s="50">
        <v>7</v>
      </c>
      <c r="B9" s="51" t="s">
        <v>98</v>
      </c>
      <c r="C9" s="5">
        <v>800</v>
      </c>
      <c r="D9" s="5">
        <v>800</v>
      </c>
      <c r="E9" s="5">
        <v>800</v>
      </c>
      <c r="F9" s="5">
        <v>800</v>
      </c>
      <c r="G9" s="5">
        <v>800</v>
      </c>
      <c r="H9" s="5">
        <v>800</v>
      </c>
      <c r="I9" s="5">
        <v>800</v>
      </c>
      <c r="J9" s="5">
        <v>800</v>
      </c>
      <c r="K9" s="5">
        <v>800</v>
      </c>
      <c r="L9" s="5">
        <v>800</v>
      </c>
      <c r="M9" s="5">
        <v>800</v>
      </c>
      <c r="N9" s="5">
        <v>800</v>
      </c>
      <c r="O9" s="5">
        <f>SUM(C9:N9)</f>
        <v>9600</v>
      </c>
    </row>
    <row r="10" spans="1:15">
      <c r="A10" s="50">
        <v>8</v>
      </c>
      <c r="B10" s="51" t="s">
        <v>99</v>
      </c>
      <c r="C10" s="5">
        <v>29400</v>
      </c>
      <c r="D10" s="5">
        <v>29400</v>
      </c>
      <c r="E10" s="5">
        <v>29400</v>
      </c>
      <c r="F10" s="5">
        <v>29400</v>
      </c>
      <c r="G10" s="5">
        <v>29400</v>
      </c>
      <c r="H10" s="5">
        <v>29400</v>
      </c>
      <c r="I10" s="5">
        <v>29400</v>
      </c>
      <c r="J10" s="5">
        <v>29400</v>
      </c>
      <c r="K10" s="5">
        <v>29400</v>
      </c>
      <c r="L10" s="5">
        <v>29400</v>
      </c>
      <c r="M10" s="5">
        <v>29400</v>
      </c>
      <c r="N10" s="5">
        <v>29400</v>
      </c>
      <c r="O10" s="5">
        <f t="shared" ref="O10:O17" si="1">SUM(C10:N10)</f>
        <v>352800</v>
      </c>
    </row>
    <row r="11" spans="1:15">
      <c r="A11" s="50">
        <v>9</v>
      </c>
      <c r="B11" s="51" t="s">
        <v>79</v>
      </c>
      <c r="C11" s="5">
        <v>26000</v>
      </c>
      <c r="D11" s="5">
        <v>26000</v>
      </c>
      <c r="E11" s="5">
        <v>26000</v>
      </c>
      <c r="F11" s="5">
        <v>26000</v>
      </c>
      <c r="G11" s="5">
        <v>26000</v>
      </c>
      <c r="H11" s="5">
        <v>26000</v>
      </c>
      <c r="I11" s="5">
        <v>26000</v>
      </c>
      <c r="J11" s="5">
        <v>26000</v>
      </c>
      <c r="K11" s="5">
        <v>26000</v>
      </c>
      <c r="L11" s="5">
        <v>26000</v>
      </c>
      <c r="M11" s="5">
        <v>26000</v>
      </c>
      <c r="N11" s="5">
        <v>26000</v>
      </c>
      <c r="O11" s="5">
        <f t="shared" si="1"/>
        <v>312000</v>
      </c>
    </row>
    <row r="12" spans="1:15">
      <c r="A12" s="50">
        <v>10</v>
      </c>
      <c r="B12" s="51" t="s">
        <v>74</v>
      </c>
      <c r="C12" s="5">
        <v>34500</v>
      </c>
      <c r="D12" s="5">
        <v>34500</v>
      </c>
      <c r="E12" s="5">
        <v>34500</v>
      </c>
      <c r="F12" s="5">
        <v>34500</v>
      </c>
      <c r="G12" s="5">
        <v>34500</v>
      </c>
      <c r="H12" s="5">
        <v>34500</v>
      </c>
      <c r="I12" s="5">
        <v>34500</v>
      </c>
      <c r="J12" s="5">
        <v>34500</v>
      </c>
      <c r="K12" s="5">
        <v>34500</v>
      </c>
      <c r="L12" s="5">
        <v>34500</v>
      </c>
      <c r="M12" s="5">
        <v>34500</v>
      </c>
      <c r="N12" s="5">
        <v>34500</v>
      </c>
      <c r="O12" s="5">
        <f t="shared" si="1"/>
        <v>414000</v>
      </c>
    </row>
    <row r="13" spans="1:15">
      <c r="A13" s="50">
        <v>11</v>
      </c>
      <c r="B13" s="51" t="s">
        <v>100</v>
      </c>
      <c r="C13" s="5">
        <v>9500</v>
      </c>
      <c r="D13" s="5">
        <v>9500</v>
      </c>
      <c r="E13" s="5">
        <v>9500</v>
      </c>
      <c r="F13" s="5">
        <v>9500</v>
      </c>
      <c r="G13" s="5">
        <v>9500</v>
      </c>
      <c r="H13" s="5">
        <v>9500</v>
      </c>
      <c r="I13" s="5">
        <v>9500</v>
      </c>
      <c r="J13" s="5">
        <v>9500</v>
      </c>
      <c r="K13" s="5">
        <v>9500</v>
      </c>
      <c r="L13" s="5">
        <v>9500</v>
      </c>
      <c r="M13" s="5">
        <v>9500</v>
      </c>
      <c r="N13" s="5">
        <v>9500</v>
      </c>
      <c r="O13" s="5">
        <f t="shared" si="1"/>
        <v>114000</v>
      </c>
    </row>
    <row r="14" spans="1:15">
      <c r="A14" s="50">
        <v>12</v>
      </c>
      <c r="B14" s="51" t="s">
        <v>22</v>
      </c>
      <c r="C14" s="5">
        <v>33000</v>
      </c>
      <c r="D14" s="5">
        <v>33000</v>
      </c>
      <c r="E14" s="5">
        <v>33000</v>
      </c>
      <c r="F14" s="5">
        <v>33000</v>
      </c>
      <c r="G14" s="5">
        <v>33000</v>
      </c>
      <c r="H14" s="5">
        <v>33000</v>
      </c>
      <c r="I14" s="5">
        <v>33000</v>
      </c>
      <c r="J14" s="5">
        <v>33000</v>
      </c>
      <c r="K14" s="5">
        <v>33000</v>
      </c>
      <c r="L14" s="5">
        <v>33000</v>
      </c>
      <c r="M14" s="5">
        <v>33000</v>
      </c>
      <c r="N14" s="5">
        <v>33000</v>
      </c>
      <c r="O14" s="5">
        <f t="shared" si="1"/>
        <v>396000</v>
      </c>
    </row>
    <row r="15" spans="1:15">
      <c r="A15" s="50">
        <v>13</v>
      </c>
      <c r="B15" s="51" t="s">
        <v>101</v>
      </c>
      <c r="C15" s="5">
        <v>33000</v>
      </c>
      <c r="D15" s="5">
        <v>33000</v>
      </c>
      <c r="E15" s="5">
        <v>33000</v>
      </c>
      <c r="F15" s="5">
        <v>33000</v>
      </c>
      <c r="G15" s="5">
        <v>33000</v>
      </c>
      <c r="H15" s="5">
        <v>33000</v>
      </c>
      <c r="I15" s="5">
        <v>33000</v>
      </c>
      <c r="J15" s="5">
        <v>33000</v>
      </c>
      <c r="K15" s="5">
        <v>33000</v>
      </c>
      <c r="L15" s="5">
        <v>33000</v>
      </c>
      <c r="M15" s="5">
        <v>33000</v>
      </c>
      <c r="N15" s="5">
        <v>33000</v>
      </c>
      <c r="O15" s="5">
        <f t="shared" si="1"/>
        <v>396000</v>
      </c>
    </row>
    <row r="16" spans="1:15">
      <c r="A16" s="50">
        <v>14</v>
      </c>
      <c r="B16" s="51" t="s">
        <v>102</v>
      </c>
      <c r="C16" s="5">
        <v>4500</v>
      </c>
      <c r="D16" s="5">
        <v>4500</v>
      </c>
      <c r="E16" s="5">
        <v>4500</v>
      </c>
      <c r="F16" s="5">
        <v>4500</v>
      </c>
      <c r="G16" s="5">
        <v>4500</v>
      </c>
      <c r="H16" s="5">
        <v>4500</v>
      </c>
      <c r="I16" s="5">
        <v>4500</v>
      </c>
      <c r="J16" s="5">
        <v>4500</v>
      </c>
      <c r="K16" s="5">
        <v>4500</v>
      </c>
      <c r="L16" s="5">
        <v>4500</v>
      </c>
      <c r="M16" s="5">
        <v>4500</v>
      </c>
      <c r="N16" s="5">
        <v>4500</v>
      </c>
      <c r="O16" s="5">
        <f t="shared" si="1"/>
        <v>54000</v>
      </c>
    </row>
    <row r="17" spans="1:15">
      <c r="A17" s="50">
        <v>15</v>
      </c>
      <c r="B17" s="51" t="s">
        <v>103</v>
      </c>
      <c r="C17" s="5">
        <v>3300</v>
      </c>
      <c r="D17" s="5">
        <v>3300</v>
      </c>
      <c r="E17" s="5">
        <v>3300</v>
      </c>
      <c r="F17" s="5">
        <v>3300</v>
      </c>
      <c r="G17" s="5">
        <v>3300</v>
      </c>
      <c r="H17" s="5">
        <v>3300</v>
      </c>
      <c r="I17" s="5">
        <v>3300</v>
      </c>
      <c r="J17" s="5">
        <v>3300</v>
      </c>
      <c r="K17" s="5">
        <v>3300</v>
      </c>
      <c r="L17" s="5">
        <v>3300</v>
      </c>
      <c r="M17" s="5">
        <v>3300</v>
      </c>
      <c r="N17" s="5">
        <v>3300</v>
      </c>
      <c r="O17" s="5">
        <f t="shared" si="1"/>
        <v>39600</v>
      </c>
    </row>
    <row r="18" spans="1:15" s="23" customFormat="1" ht="24.6">
      <c r="A18" s="410" t="s">
        <v>33</v>
      </c>
      <c r="B18" s="411"/>
      <c r="C18" s="6">
        <f>SUM(C4:C17)</f>
        <v>410540</v>
      </c>
      <c r="D18" s="6">
        <f t="shared" ref="D18:N18" si="2">SUM(D4:D17)</f>
        <v>410540</v>
      </c>
      <c r="E18" s="6">
        <f t="shared" si="2"/>
        <v>410540</v>
      </c>
      <c r="F18" s="6">
        <f t="shared" si="2"/>
        <v>410540</v>
      </c>
      <c r="G18" s="6">
        <f t="shared" si="2"/>
        <v>410540</v>
      </c>
      <c r="H18" s="6">
        <f t="shared" si="2"/>
        <v>410540</v>
      </c>
      <c r="I18" s="6">
        <f t="shared" si="2"/>
        <v>410540</v>
      </c>
      <c r="J18" s="6">
        <f t="shared" si="2"/>
        <v>410540</v>
      </c>
      <c r="K18" s="6">
        <f t="shared" si="2"/>
        <v>410540</v>
      </c>
      <c r="L18" s="6">
        <f t="shared" si="2"/>
        <v>410540</v>
      </c>
      <c r="M18" s="6">
        <f t="shared" si="2"/>
        <v>410540</v>
      </c>
      <c r="N18" s="6">
        <f t="shared" si="2"/>
        <v>410540</v>
      </c>
      <c r="O18" s="6">
        <f>SUM(O4:O17)</f>
        <v>4926480</v>
      </c>
    </row>
    <row r="22" spans="1:15">
      <c r="M22" s="412"/>
      <c r="N22" s="412"/>
    </row>
    <row r="23" spans="1:15">
      <c r="M23" s="413"/>
      <c r="N23" s="413"/>
    </row>
    <row r="24" spans="1:15">
      <c r="M24" s="412"/>
      <c r="N24" s="412"/>
    </row>
  </sheetData>
  <customSheetViews>
    <customSheetView guid="{ABA6FBD1-6196-431C-BA84-F127D313DB08}">
      <selection activeCell="G15" sqref="G15"/>
      <pageMargins left="0.7" right="0.7" top="0.75" bottom="0.75" header="0.3" footer="0.3"/>
    </customSheetView>
  </customSheetViews>
  <mergeCells count="5">
    <mergeCell ref="M22:N22"/>
    <mergeCell ref="M23:N23"/>
    <mergeCell ref="M24:N24"/>
    <mergeCell ref="A18:B18"/>
    <mergeCell ref="A1:O1"/>
  </mergeCells>
  <pageMargins left="0.23622047244094491" right="0.23622047244094491" top="0.94488188976377963" bottom="0.94488188976377963" header="0.31496062992125984" footer="0.31496062992125984"/>
  <pageSetup paperSize="9"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  <pageSetUpPr fitToPage="1"/>
  </sheetPr>
  <dimension ref="A1:G12"/>
  <sheetViews>
    <sheetView workbookViewId="0">
      <selection activeCell="D11" sqref="D11"/>
    </sheetView>
  </sheetViews>
  <sheetFormatPr defaultColWidth="9" defaultRowHeight="18"/>
  <cols>
    <col min="1" max="1" width="4.59765625" style="32" bestFit="1" customWidth="1"/>
    <col min="2" max="2" width="49.09765625" style="27" customWidth="1"/>
    <col min="3" max="3" width="14.8984375" style="27" customWidth="1"/>
    <col min="4" max="4" width="12.3984375" style="27" customWidth="1"/>
    <col min="5" max="5" width="12" style="27" customWidth="1"/>
    <col min="6" max="6" width="16.09765625" style="27" customWidth="1"/>
    <col min="7" max="7" width="19.09765625" style="27" customWidth="1"/>
    <col min="8" max="16384" width="9" style="27"/>
  </cols>
  <sheetData>
    <row r="1" spans="1:7" ht="21">
      <c r="A1" s="433" t="s">
        <v>431</v>
      </c>
      <c r="B1" s="433"/>
      <c r="C1" s="433"/>
      <c r="D1" s="433"/>
      <c r="E1" s="433"/>
      <c r="F1" s="433"/>
      <c r="G1" s="433"/>
    </row>
    <row r="2" spans="1:7" s="32" customFormat="1" ht="21">
      <c r="A2" s="29" t="s">
        <v>23</v>
      </c>
      <c r="B2" s="29" t="s">
        <v>0</v>
      </c>
      <c r="C2" s="29" t="s">
        <v>430</v>
      </c>
      <c r="D2" s="28" t="s">
        <v>35</v>
      </c>
      <c r="E2" s="28" t="s">
        <v>18</v>
      </c>
      <c r="F2" s="28" t="s">
        <v>52</v>
      </c>
      <c r="G2" s="29" t="s">
        <v>2</v>
      </c>
    </row>
    <row r="3" spans="1:7" ht="21.75" customHeight="1">
      <c r="A3" s="30">
        <v>1</v>
      </c>
      <c r="B3" s="26" t="s">
        <v>226</v>
      </c>
      <c r="C3" s="26">
        <v>60000</v>
      </c>
      <c r="D3" s="26">
        <v>60000</v>
      </c>
      <c r="E3" s="26">
        <v>60000</v>
      </c>
      <c r="F3" s="31" t="s">
        <v>423</v>
      </c>
      <c r="G3" s="52"/>
    </row>
    <row r="4" spans="1:7">
      <c r="A4" s="30">
        <v>2</v>
      </c>
      <c r="B4" s="26" t="s">
        <v>227</v>
      </c>
      <c r="C4" s="26">
        <v>60000</v>
      </c>
      <c r="D4" s="26">
        <v>60000</v>
      </c>
      <c r="E4" s="26">
        <v>60000</v>
      </c>
      <c r="F4" s="31" t="s">
        <v>423</v>
      </c>
      <c r="G4" s="52"/>
    </row>
    <row r="5" spans="1:7">
      <c r="A5" s="30">
        <v>3</v>
      </c>
      <c r="B5" s="26" t="s">
        <v>228</v>
      </c>
      <c r="C5" s="26">
        <v>60000</v>
      </c>
      <c r="D5" s="26">
        <v>60000</v>
      </c>
      <c r="E5" s="26">
        <v>60000</v>
      </c>
      <c r="F5" s="31" t="s">
        <v>423</v>
      </c>
      <c r="G5" s="52"/>
    </row>
    <row r="6" spans="1:7">
      <c r="A6" s="30">
        <v>4</v>
      </c>
      <c r="B6" s="26" t="s">
        <v>229</v>
      </c>
      <c r="C6" s="26">
        <v>60000</v>
      </c>
      <c r="D6" s="26">
        <v>60000</v>
      </c>
      <c r="E6" s="26">
        <v>60000</v>
      </c>
      <c r="F6" s="31" t="s">
        <v>423</v>
      </c>
      <c r="G6" s="52"/>
    </row>
    <row r="7" spans="1:7" s="54" customFormat="1" ht="21">
      <c r="A7" s="436" t="s">
        <v>33</v>
      </c>
      <c r="B7" s="436"/>
      <c r="C7" s="53">
        <f>SUM(C3:C6)</f>
        <v>240000</v>
      </c>
      <c r="D7" s="46">
        <f>SUM(D3:D6)</f>
        <v>240000</v>
      </c>
      <c r="E7" s="46">
        <f>SUM(E3:E6)</f>
        <v>240000</v>
      </c>
      <c r="F7" s="56"/>
      <c r="G7" s="56"/>
    </row>
    <row r="9" spans="1:7" ht="21">
      <c r="E9" s="434"/>
      <c r="F9" s="434"/>
    </row>
    <row r="10" spans="1:7" ht="21">
      <c r="E10" s="435"/>
      <c r="F10" s="435"/>
    </row>
    <row r="11" spans="1:7" ht="21">
      <c r="E11" s="434"/>
      <c r="F11" s="434"/>
    </row>
    <row r="12" spans="1:7" ht="21">
      <c r="E12" s="434"/>
      <c r="F12" s="434"/>
    </row>
  </sheetData>
  <customSheetViews>
    <customSheetView guid="{ABA6FBD1-6196-431C-BA84-F127D313DB08}" topLeftCell="A34">
      <selection activeCell="F43" sqref="F43"/>
      <pageMargins left="0.23622047244094491" right="0.23622047244094491" top="0.74803149606299213" bottom="2.1653543307086616" header="0.31496062992125984" footer="0.31496062992125984"/>
      <pageSetup paperSize="9" orientation="landscape" verticalDpi="0" r:id="rId1"/>
      <headerFooter>
        <oddFooter>&amp;C  ............................  (นางเกศิณี  วงศ์ทองเจริญ)หัวหน้ากลุ่มงานกายภาพบำบัด       ผู้จัดทำแผน วันที่...........................</oddFooter>
      </headerFooter>
    </customSheetView>
  </customSheetViews>
  <mergeCells count="6">
    <mergeCell ref="A1:G1"/>
    <mergeCell ref="E11:F11"/>
    <mergeCell ref="E12:F12"/>
    <mergeCell ref="E10:F10"/>
    <mergeCell ref="A7:B7"/>
    <mergeCell ref="E9:F9"/>
  </mergeCells>
  <pageMargins left="0.43307086614173229" right="0.23622047244094491" top="0.94488188976377963" bottom="0.98425196850393704" header="0.31496062992125984" footer="0.15748031496062992"/>
  <pageSetup paperSize="9" fitToHeight="0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  <pageSetUpPr fitToPage="1"/>
  </sheetPr>
  <dimension ref="A1:F16"/>
  <sheetViews>
    <sheetView workbookViewId="0">
      <selection activeCell="D8" sqref="D8"/>
    </sheetView>
  </sheetViews>
  <sheetFormatPr defaultColWidth="9" defaultRowHeight="18"/>
  <cols>
    <col min="1" max="1" width="4.59765625" style="32" bestFit="1" customWidth="1"/>
    <col min="2" max="2" width="50.69921875" style="27" customWidth="1"/>
    <col min="3" max="3" width="12.19921875" style="27" customWidth="1"/>
    <col min="4" max="4" width="12" style="33" customWidth="1"/>
    <col min="5" max="5" width="14.5" style="34" customWidth="1"/>
    <col min="6" max="6" width="32" style="27" customWidth="1"/>
    <col min="7" max="16384" width="9" style="27"/>
  </cols>
  <sheetData>
    <row r="1" spans="1:6" ht="21">
      <c r="A1" s="433" t="s">
        <v>433</v>
      </c>
      <c r="B1" s="433"/>
      <c r="C1" s="433"/>
      <c r="D1" s="433"/>
      <c r="E1" s="433"/>
      <c r="F1" s="433"/>
    </row>
    <row r="2" spans="1:6" ht="21">
      <c r="A2" s="28" t="s">
        <v>23</v>
      </c>
      <c r="B2" s="29" t="s">
        <v>0</v>
      </c>
      <c r="C2" s="29" t="s">
        <v>432</v>
      </c>
      <c r="D2" s="28" t="s">
        <v>18</v>
      </c>
      <c r="E2" s="28" t="s">
        <v>52</v>
      </c>
      <c r="F2" s="28" t="s">
        <v>2</v>
      </c>
    </row>
    <row r="3" spans="1:6" ht="21.75" customHeight="1">
      <c r="A3" s="30">
        <v>1</v>
      </c>
      <c r="B3" s="26" t="s">
        <v>47</v>
      </c>
      <c r="C3" s="26">
        <v>37500</v>
      </c>
      <c r="D3" s="26">
        <v>37500</v>
      </c>
      <c r="E3" s="31" t="s">
        <v>422</v>
      </c>
      <c r="F3" s="438"/>
    </row>
    <row r="4" spans="1:6">
      <c r="A4" s="30">
        <v>2</v>
      </c>
      <c r="B4" s="26" t="s">
        <v>48</v>
      </c>
      <c r="C4" s="26">
        <v>37500</v>
      </c>
      <c r="D4" s="26">
        <v>37500</v>
      </c>
      <c r="E4" s="31" t="s">
        <v>422</v>
      </c>
      <c r="F4" s="438"/>
    </row>
    <row r="5" spans="1:6">
      <c r="A5" s="30">
        <v>3</v>
      </c>
      <c r="B5" s="26" t="s">
        <v>49</v>
      </c>
      <c r="C5" s="26">
        <v>37500</v>
      </c>
      <c r="D5" s="26">
        <v>37500</v>
      </c>
      <c r="E5" s="31" t="s">
        <v>422</v>
      </c>
      <c r="F5" s="438"/>
    </row>
    <row r="6" spans="1:6">
      <c r="A6" s="30">
        <v>4</v>
      </c>
      <c r="B6" s="26" t="s">
        <v>50</v>
      </c>
      <c r="C6" s="26">
        <v>37500</v>
      </c>
      <c r="D6" s="26">
        <v>37500</v>
      </c>
      <c r="E6" s="31" t="s">
        <v>422</v>
      </c>
      <c r="F6" s="438"/>
    </row>
    <row r="7" spans="1:6" ht="21">
      <c r="A7" s="437" t="s">
        <v>33</v>
      </c>
      <c r="B7" s="437"/>
      <c r="C7" s="28">
        <f>SUM(C3:C6)</f>
        <v>150000</v>
      </c>
      <c r="D7" s="28">
        <f>SUM(D3:D6)</f>
        <v>150000</v>
      </c>
      <c r="E7" s="31"/>
      <c r="F7" s="438"/>
    </row>
    <row r="10" spans="1:6" ht="21">
      <c r="E10" s="434"/>
      <c r="F10" s="434"/>
    </row>
    <row r="11" spans="1:6" ht="21">
      <c r="E11" s="435"/>
      <c r="F11" s="435"/>
    </row>
    <row r="12" spans="1:6" ht="21">
      <c r="E12" s="434"/>
      <c r="F12" s="434"/>
    </row>
    <row r="13" spans="1:6">
      <c r="C13" s="27" t="s">
        <v>89</v>
      </c>
    </row>
    <row r="16" spans="1:6">
      <c r="D16" s="33" t="s">
        <v>89</v>
      </c>
    </row>
  </sheetData>
  <customSheetViews>
    <customSheetView guid="{ABA6FBD1-6196-431C-BA84-F127D313DB08}">
      <selection activeCell="B3" sqref="B3:B6"/>
      <pageMargins left="0.23622047244094491" right="0.23622047244094491" top="0.74803149606299213" bottom="2.1653543307086616" header="0.31496062992125984" footer="0.31496062992125984"/>
      <pageSetup paperSize="9" orientation="landscape" verticalDpi="0" r:id="rId1"/>
    </customSheetView>
  </customSheetViews>
  <mergeCells count="6">
    <mergeCell ref="E12:F12"/>
    <mergeCell ref="A1:F1"/>
    <mergeCell ref="A7:B7"/>
    <mergeCell ref="F3:F7"/>
    <mergeCell ref="E10:F10"/>
    <mergeCell ref="E11:F11"/>
  </mergeCells>
  <pageMargins left="0.62992125984251968" right="0.23622047244094491" top="0.94488188976377963" bottom="0.98425196850393704" header="0.31496062992125984" footer="0.31496062992125984"/>
  <pageSetup paperSize="9" fitToHeight="0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  <pageSetUpPr fitToPage="1"/>
  </sheetPr>
  <dimension ref="A1:F12"/>
  <sheetViews>
    <sheetView workbookViewId="0">
      <selection activeCell="E11" sqref="E11:F11"/>
    </sheetView>
  </sheetViews>
  <sheetFormatPr defaultColWidth="9" defaultRowHeight="18"/>
  <cols>
    <col min="1" max="1" width="4.59765625" style="32" bestFit="1" customWidth="1"/>
    <col min="2" max="2" width="50.09765625" style="27" customWidth="1"/>
    <col min="3" max="3" width="12.19921875" style="27" customWidth="1"/>
    <col min="4" max="4" width="14" style="33" customWidth="1"/>
    <col min="5" max="5" width="16.59765625" style="34" customWidth="1"/>
    <col min="6" max="6" width="34" style="27" customWidth="1"/>
    <col min="7" max="16384" width="9" style="27"/>
  </cols>
  <sheetData>
    <row r="1" spans="1:6" ht="21">
      <c r="A1" s="433" t="s">
        <v>434</v>
      </c>
      <c r="B1" s="433"/>
      <c r="C1" s="433"/>
      <c r="D1" s="433"/>
      <c r="E1" s="433"/>
      <c r="F1" s="433"/>
    </row>
    <row r="2" spans="1:6" ht="21">
      <c r="A2" s="28" t="s">
        <v>23</v>
      </c>
      <c r="B2" s="29" t="s">
        <v>0</v>
      </c>
      <c r="C2" s="29" t="s">
        <v>432</v>
      </c>
      <c r="D2" s="28" t="s">
        <v>18</v>
      </c>
      <c r="E2" s="28" t="s">
        <v>52</v>
      </c>
      <c r="F2" s="28" t="s">
        <v>2</v>
      </c>
    </row>
    <row r="3" spans="1:6" ht="21.75" customHeight="1">
      <c r="A3" s="30">
        <v>1</v>
      </c>
      <c r="B3" s="26" t="s">
        <v>53</v>
      </c>
      <c r="C3" s="26">
        <v>97500</v>
      </c>
      <c r="D3" s="26">
        <v>97500</v>
      </c>
      <c r="E3" s="31" t="s">
        <v>422</v>
      </c>
      <c r="F3" s="441"/>
    </row>
    <row r="4" spans="1:6">
      <c r="A4" s="30">
        <v>2</v>
      </c>
      <c r="B4" s="26" t="s">
        <v>54</v>
      </c>
      <c r="C4" s="26">
        <v>97500</v>
      </c>
      <c r="D4" s="26">
        <v>97500</v>
      </c>
      <c r="E4" s="31" t="s">
        <v>422</v>
      </c>
      <c r="F4" s="442"/>
    </row>
    <row r="5" spans="1:6">
      <c r="A5" s="30">
        <v>3</v>
      </c>
      <c r="B5" s="26" t="s">
        <v>55</v>
      </c>
      <c r="C5" s="26">
        <v>97500</v>
      </c>
      <c r="D5" s="26">
        <v>97500</v>
      </c>
      <c r="E5" s="31" t="s">
        <v>422</v>
      </c>
      <c r="F5" s="442"/>
    </row>
    <row r="6" spans="1:6">
      <c r="A6" s="30">
        <v>4</v>
      </c>
      <c r="B6" s="26" t="s">
        <v>56</v>
      </c>
      <c r="C6" s="26">
        <v>97500</v>
      </c>
      <c r="D6" s="26">
        <v>97500</v>
      </c>
      <c r="E6" s="31" t="s">
        <v>422</v>
      </c>
      <c r="F6" s="442"/>
    </row>
    <row r="7" spans="1:6" ht="21">
      <c r="A7" s="439" t="s">
        <v>33</v>
      </c>
      <c r="B7" s="440"/>
      <c r="C7" s="38">
        <f>SUM(C3:C6)</f>
        <v>390000</v>
      </c>
      <c r="D7" s="38">
        <f>SUM(D3:D6)</f>
        <v>390000</v>
      </c>
      <c r="E7" s="31"/>
      <c r="F7" s="443"/>
    </row>
    <row r="10" spans="1:6" ht="21">
      <c r="E10" s="434"/>
      <c r="F10" s="434"/>
    </row>
    <row r="11" spans="1:6" ht="21">
      <c r="E11" s="435"/>
      <c r="F11" s="435"/>
    </row>
    <row r="12" spans="1:6" ht="21">
      <c r="E12" s="434"/>
      <c r="F12" s="434"/>
    </row>
  </sheetData>
  <customSheetViews>
    <customSheetView guid="{ABA6FBD1-6196-431C-BA84-F127D313DB08}" topLeftCell="A4">
      <selection activeCell="E14" sqref="E14"/>
      <pageMargins left="0.23622047244094491" right="0.23622047244094491" top="0.74803149606299213" bottom="2.1653543307086616" header="0.31496062992125984" footer="0.31496062992125984"/>
      <pageSetup paperSize="9" orientation="landscape" verticalDpi="0" r:id="rId1"/>
    </customSheetView>
  </customSheetViews>
  <mergeCells count="6">
    <mergeCell ref="E12:F12"/>
    <mergeCell ref="A7:B7"/>
    <mergeCell ref="F3:F7"/>
    <mergeCell ref="A1:F1"/>
    <mergeCell ref="E10:F10"/>
    <mergeCell ref="E11:F11"/>
  </mergeCells>
  <pageMargins left="0.62992125984251968" right="0.23622047244094491" top="0.94488188976377963" bottom="0.98425196850393704" header="0.31496062992125984" footer="0.31496062992125984"/>
  <pageSetup paperSize="9" scale="98" fitToHeight="0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728"/>
  <sheetViews>
    <sheetView topLeftCell="A19" zoomScaleNormal="100" zoomScaleSheetLayoutView="80" workbookViewId="0">
      <selection activeCell="H10" sqref="H10"/>
    </sheetView>
  </sheetViews>
  <sheetFormatPr defaultColWidth="9" defaultRowHeight="21"/>
  <cols>
    <col min="1" max="1" width="5.19921875" style="181" customWidth="1"/>
    <col min="2" max="2" width="25.69921875" style="381" customWidth="1"/>
    <col min="3" max="6" width="15.59765625" style="80" customWidth="1"/>
    <col min="7" max="7" width="15.59765625" style="245" customWidth="1"/>
    <col min="8" max="11" width="15.59765625" style="244" customWidth="1"/>
    <col min="12" max="12" width="15.59765625" style="180" customWidth="1"/>
    <col min="13" max="13" width="7.59765625" style="180" hidden="1" customWidth="1"/>
    <col min="14" max="14" width="12" style="368" hidden="1" customWidth="1"/>
    <col min="15" max="15" width="11.5" style="368" hidden="1" customWidth="1"/>
    <col min="16" max="16" width="16.8984375" style="244" customWidth="1"/>
    <col min="17" max="16384" width="9" style="180"/>
  </cols>
  <sheetData>
    <row r="1" spans="1:16" ht="24.6">
      <c r="A1" s="445" t="s">
        <v>435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</row>
    <row r="2" spans="1:16" ht="24.6">
      <c r="A2" s="446" t="s">
        <v>436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</row>
    <row r="3" spans="1:16">
      <c r="A3" s="447" t="s">
        <v>23</v>
      </c>
      <c r="B3" s="447" t="s">
        <v>77</v>
      </c>
      <c r="C3" s="450" t="s">
        <v>209</v>
      </c>
      <c r="D3" s="450"/>
      <c r="E3" s="450"/>
      <c r="F3" s="369" t="s">
        <v>110</v>
      </c>
      <c r="G3" s="370" t="s">
        <v>106</v>
      </c>
      <c r="H3" s="307" t="s">
        <v>110</v>
      </c>
      <c r="I3" s="307" t="s">
        <v>110</v>
      </c>
      <c r="J3" s="307" t="s">
        <v>110</v>
      </c>
      <c r="K3" s="307" t="s">
        <v>110</v>
      </c>
      <c r="L3" s="447" t="s">
        <v>438</v>
      </c>
      <c r="N3" s="368" t="s">
        <v>210</v>
      </c>
      <c r="O3" s="368" t="s">
        <v>210</v>
      </c>
      <c r="P3" s="444"/>
    </row>
    <row r="4" spans="1:16">
      <c r="A4" s="448"/>
      <c r="B4" s="448"/>
      <c r="C4" s="450" t="s">
        <v>113</v>
      </c>
      <c r="D4" s="450"/>
      <c r="E4" s="450"/>
      <c r="F4" s="369" t="s">
        <v>115</v>
      </c>
      <c r="G4" s="370" t="s">
        <v>117</v>
      </c>
      <c r="H4" s="369" t="s">
        <v>118</v>
      </c>
      <c r="I4" s="369" t="s">
        <v>119</v>
      </c>
      <c r="J4" s="369" t="s">
        <v>120</v>
      </c>
      <c r="K4" s="369" t="s">
        <v>121</v>
      </c>
      <c r="L4" s="449"/>
      <c r="N4" s="368" t="s">
        <v>211</v>
      </c>
      <c r="O4" s="368" t="s">
        <v>212</v>
      </c>
      <c r="P4" s="444"/>
    </row>
    <row r="5" spans="1:16">
      <c r="A5" s="448"/>
      <c r="B5" s="448"/>
      <c r="C5" s="371" t="s">
        <v>437</v>
      </c>
      <c r="D5" s="371" t="s">
        <v>437</v>
      </c>
      <c r="E5" s="371" t="s">
        <v>437</v>
      </c>
      <c r="F5" s="369" t="s">
        <v>126</v>
      </c>
      <c r="G5" s="370" t="s">
        <v>448</v>
      </c>
      <c r="H5" s="369" t="s">
        <v>127</v>
      </c>
      <c r="I5" s="369" t="s">
        <v>128</v>
      </c>
      <c r="J5" s="369" t="s">
        <v>129</v>
      </c>
      <c r="K5" s="369" t="s">
        <v>130</v>
      </c>
      <c r="L5" s="372" t="s">
        <v>110</v>
      </c>
      <c r="P5" s="444"/>
    </row>
    <row r="6" spans="1:16">
      <c r="A6" s="449"/>
      <c r="B6" s="449"/>
      <c r="C6" s="370" t="s">
        <v>57</v>
      </c>
      <c r="D6" s="370" t="s">
        <v>57</v>
      </c>
      <c r="E6" s="370" t="s">
        <v>57</v>
      </c>
      <c r="F6" s="370" t="s">
        <v>57</v>
      </c>
      <c r="G6" s="370" t="s">
        <v>57</v>
      </c>
      <c r="H6" s="370" t="s">
        <v>57</v>
      </c>
      <c r="I6" s="370" t="s">
        <v>57</v>
      </c>
      <c r="J6" s="370" t="s">
        <v>57</v>
      </c>
      <c r="K6" s="370" t="s">
        <v>57</v>
      </c>
      <c r="L6" s="372" t="s">
        <v>57</v>
      </c>
      <c r="P6" s="444"/>
    </row>
    <row r="7" spans="1:16" s="76" customFormat="1">
      <c r="A7" s="235">
        <v>1</v>
      </c>
      <c r="B7" s="373" t="s">
        <v>81</v>
      </c>
      <c r="C7" s="68">
        <v>303786.8</v>
      </c>
      <c r="D7" s="68">
        <v>358670.81</v>
      </c>
      <c r="E7" s="68">
        <v>450104.21</v>
      </c>
      <c r="F7" s="68">
        <v>76482.62</v>
      </c>
      <c r="G7" s="68">
        <v>577131.48</v>
      </c>
      <c r="H7" s="68">
        <v>302369</v>
      </c>
      <c r="I7" s="68">
        <v>92848.239999999991</v>
      </c>
      <c r="J7" s="68">
        <v>92370.12</v>
      </c>
      <c r="K7" s="68">
        <v>89544.12</v>
      </c>
      <c r="L7" s="68">
        <v>577131.48</v>
      </c>
      <c r="M7" s="73" t="s">
        <v>442</v>
      </c>
      <c r="N7" s="74">
        <v>25.492289155061162</v>
      </c>
      <c r="O7" s="75">
        <v>28.221746692838078</v>
      </c>
      <c r="P7" s="244"/>
    </row>
    <row r="8" spans="1:16" s="76" customFormat="1">
      <c r="A8" s="235">
        <v>2</v>
      </c>
      <c r="B8" s="373" t="s">
        <v>87</v>
      </c>
      <c r="C8" s="68">
        <v>131530</v>
      </c>
      <c r="D8" s="68">
        <v>126430</v>
      </c>
      <c r="E8" s="68">
        <v>259790</v>
      </c>
      <c r="F8" s="68">
        <v>49470</v>
      </c>
      <c r="G8" s="68">
        <v>324230</v>
      </c>
      <c r="H8" s="68">
        <v>272410</v>
      </c>
      <c r="I8" s="68">
        <v>44820</v>
      </c>
      <c r="J8" s="68">
        <v>7000</v>
      </c>
      <c r="K8" s="68">
        <v>0</v>
      </c>
      <c r="L8" s="68">
        <v>324230</v>
      </c>
      <c r="M8" s="73" t="s">
        <v>442</v>
      </c>
      <c r="N8" s="74">
        <v>105.481293996678</v>
      </c>
      <c r="O8" s="75">
        <v>24.804649909542324</v>
      </c>
      <c r="P8" s="244"/>
    </row>
    <row r="9" spans="1:16" s="76" customFormat="1">
      <c r="A9" s="235">
        <v>3</v>
      </c>
      <c r="B9" s="373" t="s">
        <v>83</v>
      </c>
      <c r="C9" s="68">
        <v>692416.1</v>
      </c>
      <c r="D9" s="68">
        <v>801768.75</v>
      </c>
      <c r="E9" s="68">
        <v>801768.75</v>
      </c>
      <c r="F9" s="68">
        <v>99880.24</v>
      </c>
      <c r="G9" s="68">
        <v>783951.6</v>
      </c>
      <c r="H9" s="68">
        <v>142580</v>
      </c>
      <c r="I9" s="68">
        <v>267020.59999999998</v>
      </c>
      <c r="J9" s="68">
        <v>231044</v>
      </c>
      <c r="K9" s="68">
        <v>143307</v>
      </c>
      <c r="L9" s="68">
        <v>783951.6</v>
      </c>
      <c r="M9" s="68">
        <v>783951.6</v>
      </c>
      <c r="N9" s="68">
        <v>1483</v>
      </c>
      <c r="O9" s="68">
        <v>142580</v>
      </c>
      <c r="P9" s="244"/>
    </row>
    <row r="10" spans="1:16" s="76" customFormat="1">
      <c r="A10" s="235">
        <v>4</v>
      </c>
      <c r="B10" s="373" t="s">
        <v>406</v>
      </c>
      <c r="C10" s="68">
        <v>445412</v>
      </c>
      <c r="D10" s="68">
        <v>491641</v>
      </c>
      <c r="E10" s="68">
        <v>623304</v>
      </c>
      <c r="F10" s="68">
        <v>43173</v>
      </c>
      <c r="G10" s="68">
        <v>886610</v>
      </c>
      <c r="H10" s="68">
        <v>237998</v>
      </c>
      <c r="I10" s="68">
        <v>209148</v>
      </c>
      <c r="J10" s="68">
        <v>233258</v>
      </c>
      <c r="K10" s="68">
        <v>206206</v>
      </c>
      <c r="L10" s="68">
        <v>886610</v>
      </c>
      <c r="M10" s="73"/>
      <c r="N10" s="74"/>
      <c r="O10" s="75"/>
      <c r="P10" s="244"/>
    </row>
    <row r="11" spans="1:16" s="76" customFormat="1">
      <c r="A11" s="235">
        <v>5</v>
      </c>
      <c r="B11" s="373" t="s">
        <v>85</v>
      </c>
      <c r="C11" s="68">
        <v>780254.7919999999</v>
      </c>
      <c r="D11" s="68">
        <v>754594.81699999981</v>
      </c>
      <c r="E11" s="68">
        <v>843756.65</v>
      </c>
      <c r="F11" s="68">
        <v>149949.70000000001</v>
      </c>
      <c r="G11" s="68">
        <v>722947.228</v>
      </c>
      <c r="H11" s="68">
        <v>180817.00700000001</v>
      </c>
      <c r="I11" s="68">
        <v>180817.00700000001</v>
      </c>
      <c r="J11" s="68">
        <v>180656.60699999999</v>
      </c>
      <c r="K11" s="68">
        <v>180656.60699999999</v>
      </c>
      <c r="L11" s="68">
        <v>722947.228</v>
      </c>
      <c r="M11" s="73" t="s">
        <v>442</v>
      </c>
      <c r="N11" s="74">
        <v>11.815855475190766</v>
      </c>
      <c r="O11" s="75">
        <v>-14.318040871144545</v>
      </c>
      <c r="P11" s="444"/>
    </row>
    <row r="12" spans="1:16" s="76" customFormat="1">
      <c r="A12" s="235">
        <v>6</v>
      </c>
      <c r="B12" s="373" t="s">
        <v>252</v>
      </c>
      <c r="C12" s="68">
        <v>185931</v>
      </c>
      <c r="D12" s="68">
        <v>87640</v>
      </c>
      <c r="E12" s="68">
        <v>174249</v>
      </c>
      <c r="F12" s="68">
        <v>30727</v>
      </c>
      <c r="G12" s="68">
        <v>256505</v>
      </c>
      <c r="H12" s="68">
        <v>64126.25</v>
      </c>
      <c r="I12" s="68">
        <v>64126.25</v>
      </c>
      <c r="J12" s="68">
        <v>64126.25</v>
      </c>
      <c r="K12" s="68">
        <v>64126.25</v>
      </c>
      <c r="L12" s="68">
        <v>256505</v>
      </c>
      <c r="M12" s="73"/>
      <c r="N12" s="74"/>
      <c r="O12" s="75"/>
      <c r="P12" s="444"/>
    </row>
    <row r="13" spans="1:16" s="76" customFormat="1">
      <c r="A13" s="235">
        <v>7</v>
      </c>
      <c r="B13" s="373" t="s">
        <v>46</v>
      </c>
      <c r="C13" s="68">
        <v>509657.73000000004</v>
      </c>
      <c r="D13" s="68">
        <v>468168.05</v>
      </c>
      <c r="E13" s="68">
        <v>318899.83999999997</v>
      </c>
      <c r="F13" s="68">
        <v>350872.6</v>
      </c>
      <c r="G13" s="68">
        <v>407447.11</v>
      </c>
      <c r="H13" s="68">
        <v>117050.84</v>
      </c>
      <c r="I13" s="68">
        <v>124619.44</v>
      </c>
      <c r="J13" s="68">
        <v>84010.75</v>
      </c>
      <c r="K13" s="68">
        <v>81766.080000000002</v>
      </c>
      <c r="L13" s="68">
        <v>407447.11</v>
      </c>
      <c r="M13" s="73" t="s">
        <v>442</v>
      </c>
      <c r="N13" s="74">
        <v>-31.883467912857366</v>
      </c>
      <c r="O13" s="75">
        <v>27.766483043704262</v>
      </c>
      <c r="P13" s="244"/>
    </row>
    <row r="14" spans="1:16" s="76" customFormat="1">
      <c r="A14" s="235">
        <v>8</v>
      </c>
      <c r="B14" s="69" t="s">
        <v>213</v>
      </c>
      <c r="C14" s="68">
        <v>41600</v>
      </c>
      <c r="D14" s="68">
        <v>54400</v>
      </c>
      <c r="E14" s="68">
        <v>69480</v>
      </c>
      <c r="F14" s="68">
        <v>0</v>
      </c>
      <c r="G14" s="68">
        <v>82520</v>
      </c>
      <c r="H14" s="68">
        <v>12920</v>
      </c>
      <c r="I14" s="68">
        <v>29940</v>
      </c>
      <c r="J14" s="68">
        <v>12920</v>
      </c>
      <c r="K14" s="68">
        <v>26740</v>
      </c>
      <c r="L14" s="68">
        <v>82520</v>
      </c>
      <c r="M14" s="73" t="s">
        <v>442</v>
      </c>
      <c r="N14" s="74">
        <v>27.720588235294116</v>
      </c>
      <c r="O14" s="75">
        <v>18.767990788716176</v>
      </c>
      <c r="P14" s="244"/>
    </row>
    <row r="15" spans="1:16" s="236" customFormat="1">
      <c r="A15" s="235">
        <v>9</v>
      </c>
      <c r="B15" s="69" t="s">
        <v>214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3" t="s">
        <v>442</v>
      </c>
      <c r="N15" s="74" t="e">
        <v>#DIV/0!</v>
      </c>
      <c r="O15" s="75" t="e">
        <v>#DIV/0!</v>
      </c>
      <c r="P15" s="374"/>
    </row>
    <row r="16" spans="1:16" s="76" customFormat="1">
      <c r="A16" s="235">
        <v>10</v>
      </c>
      <c r="B16" s="71" t="s">
        <v>215</v>
      </c>
      <c r="C16" s="68">
        <v>7200</v>
      </c>
      <c r="D16" s="68">
        <v>7200</v>
      </c>
      <c r="E16" s="68">
        <v>7500</v>
      </c>
      <c r="F16" s="68">
        <v>0</v>
      </c>
      <c r="G16" s="68">
        <v>49750</v>
      </c>
      <c r="H16" s="68">
        <v>17610</v>
      </c>
      <c r="I16" s="68">
        <v>11140</v>
      </c>
      <c r="J16" s="68">
        <v>10500</v>
      </c>
      <c r="K16" s="68">
        <v>10500</v>
      </c>
      <c r="L16" s="68">
        <v>49750</v>
      </c>
      <c r="M16" s="73" t="s">
        <v>442</v>
      </c>
      <c r="N16" s="74">
        <v>4.166666666666667</v>
      </c>
      <c r="O16" s="75">
        <v>563.33333333333337</v>
      </c>
      <c r="P16" s="244"/>
    </row>
    <row r="17" spans="1:16" s="76" customFormat="1">
      <c r="A17" s="235">
        <v>11</v>
      </c>
      <c r="B17" s="72" t="s">
        <v>216</v>
      </c>
      <c r="C17" s="68">
        <v>0</v>
      </c>
      <c r="D17" s="68">
        <v>0</v>
      </c>
      <c r="E17" s="68">
        <v>55200</v>
      </c>
      <c r="F17" s="68">
        <v>0</v>
      </c>
      <c r="G17" s="68">
        <v>96150</v>
      </c>
      <c r="H17" s="68">
        <v>10350</v>
      </c>
      <c r="I17" s="68">
        <v>57400</v>
      </c>
      <c r="J17" s="68">
        <v>0</v>
      </c>
      <c r="K17" s="68">
        <v>28400</v>
      </c>
      <c r="L17" s="68">
        <v>96150</v>
      </c>
      <c r="M17" s="73" t="s">
        <v>442</v>
      </c>
      <c r="N17" s="74" t="e">
        <v>#DIV/0!</v>
      </c>
      <c r="O17" s="75">
        <v>74.184782608695656</v>
      </c>
      <c r="P17" s="244"/>
    </row>
    <row r="18" spans="1:16" s="76" customFormat="1">
      <c r="A18" s="235">
        <v>12</v>
      </c>
      <c r="B18" s="72" t="s">
        <v>82</v>
      </c>
      <c r="C18" s="68">
        <v>285308.59999999998</v>
      </c>
      <c r="D18" s="68">
        <v>413701.14999999997</v>
      </c>
      <c r="E18" s="68">
        <v>579320.10000000009</v>
      </c>
      <c r="F18" s="68">
        <v>96573.3</v>
      </c>
      <c r="G18" s="68">
        <v>468011.3</v>
      </c>
      <c r="H18" s="68">
        <v>111834.5</v>
      </c>
      <c r="I18" s="68">
        <v>132826</v>
      </c>
      <c r="J18" s="68">
        <v>116399.9</v>
      </c>
      <c r="K18" s="68">
        <v>106950.9</v>
      </c>
      <c r="L18" s="68">
        <v>468011.3</v>
      </c>
      <c r="M18" s="73" t="s">
        <v>442</v>
      </c>
      <c r="N18" s="74">
        <v>40.033475855699251</v>
      </c>
      <c r="O18" s="75">
        <v>-19.213695502710866</v>
      </c>
      <c r="P18" s="244"/>
    </row>
    <row r="19" spans="1:16" s="76" customFormat="1">
      <c r="A19" s="235">
        <v>13</v>
      </c>
      <c r="B19" s="72" t="s">
        <v>407</v>
      </c>
      <c r="C19" s="68">
        <v>0</v>
      </c>
      <c r="D19" s="68">
        <v>6840</v>
      </c>
      <c r="E19" s="68">
        <v>65880</v>
      </c>
      <c r="F19" s="68">
        <v>0</v>
      </c>
      <c r="G19" s="68">
        <v>150000</v>
      </c>
      <c r="H19" s="68">
        <v>37500</v>
      </c>
      <c r="I19" s="68">
        <v>37500</v>
      </c>
      <c r="J19" s="68">
        <v>37500</v>
      </c>
      <c r="K19" s="68">
        <v>37500</v>
      </c>
      <c r="L19" s="68">
        <v>150000</v>
      </c>
      <c r="M19" s="73" t="s">
        <v>442</v>
      </c>
      <c r="N19" s="74">
        <v>863.15789473684208</v>
      </c>
      <c r="O19" s="75">
        <v>127.68670309653916</v>
      </c>
      <c r="P19" s="244"/>
    </row>
    <row r="20" spans="1:16" s="76" customFormat="1">
      <c r="A20" s="235">
        <v>14</v>
      </c>
      <c r="B20" s="72" t="s">
        <v>86</v>
      </c>
      <c r="C20" s="68">
        <v>6636.3600000000006</v>
      </c>
      <c r="D20" s="68">
        <v>14426.82</v>
      </c>
      <c r="E20" s="68">
        <v>27411.65</v>
      </c>
      <c r="F20" s="68">
        <v>2333.15</v>
      </c>
      <c r="G20" s="68">
        <v>27795.1</v>
      </c>
      <c r="H20" s="68">
        <v>11434.2</v>
      </c>
      <c r="I20" s="68">
        <v>6843.4</v>
      </c>
      <c r="J20" s="68">
        <v>5813.4</v>
      </c>
      <c r="K20" s="68">
        <v>3704.1</v>
      </c>
      <c r="L20" s="68">
        <v>27795.1</v>
      </c>
      <c r="M20" s="73" t="s">
        <v>442</v>
      </c>
      <c r="N20" s="74">
        <v>90.004796621847376</v>
      </c>
      <c r="O20" s="75">
        <v>1.3988577849199046</v>
      </c>
      <c r="P20" s="244"/>
    </row>
    <row r="21" spans="1:16" s="76" customFormat="1">
      <c r="A21" s="235">
        <v>15</v>
      </c>
      <c r="B21" s="72" t="s">
        <v>217</v>
      </c>
      <c r="C21" s="68">
        <v>13953.45</v>
      </c>
      <c r="D21" s="68">
        <v>19243.800000000003</v>
      </c>
      <c r="E21" s="68">
        <v>33797.1</v>
      </c>
      <c r="F21" s="68">
        <v>3330.95</v>
      </c>
      <c r="G21" s="68">
        <v>22559.05</v>
      </c>
      <c r="H21" s="68">
        <v>8380.9</v>
      </c>
      <c r="I21" s="68">
        <v>2470</v>
      </c>
      <c r="J21" s="68">
        <v>9608.1</v>
      </c>
      <c r="K21" s="68">
        <v>2100.0500000000002</v>
      </c>
      <c r="L21" s="68">
        <v>22559.05</v>
      </c>
      <c r="M21" s="73" t="s">
        <v>442</v>
      </c>
      <c r="N21" s="74">
        <v>75.625915879400083</v>
      </c>
      <c r="O21" s="75">
        <v>-33.251521580253929</v>
      </c>
      <c r="P21" s="244"/>
    </row>
    <row r="22" spans="1:16" s="76" customFormat="1">
      <c r="A22" s="235">
        <v>16</v>
      </c>
      <c r="B22" s="72" t="s">
        <v>78</v>
      </c>
      <c r="C22" s="68">
        <v>366547</v>
      </c>
      <c r="D22" s="68">
        <v>567373</v>
      </c>
      <c r="E22" s="68">
        <v>598102</v>
      </c>
      <c r="F22" s="68">
        <v>0</v>
      </c>
      <c r="G22" s="68">
        <v>620000</v>
      </c>
      <c r="H22" s="68">
        <v>155000</v>
      </c>
      <c r="I22" s="68">
        <v>155000</v>
      </c>
      <c r="J22" s="68">
        <v>155000</v>
      </c>
      <c r="K22" s="68">
        <v>155000</v>
      </c>
      <c r="L22" s="68">
        <v>620000</v>
      </c>
      <c r="M22" s="73" t="s">
        <v>442</v>
      </c>
      <c r="N22" s="74">
        <v>5.4160138039702277</v>
      </c>
      <c r="O22" s="75">
        <v>3.6612484158220506</v>
      </c>
      <c r="P22" s="244"/>
    </row>
    <row r="23" spans="1:16" s="76" customFormat="1">
      <c r="A23" s="235">
        <v>17</v>
      </c>
      <c r="B23" s="72" t="s">
        <v>88</v>
      </c>
      <c r="C23" s="68">
        <v>1118475.1599999999</v>
      </c>
      <c r="D23" s="68">
        <v>1141322.02</v>
      </c>
      <c r="E23" s="68">
        <v>1297456.2</v>
      </c>
      <c r="F23" s="68">
        <v>0</v>
      </c>
      <c r="G23" s="68">
        <v>1366560</v>
      </c>
      <c r="H23" s="68">
        <v>341640</v>
      </c>
      <c r="I23" s="68">
        <v>341640</v>
      </c>
      <c r="J23" s="68">
        <v>341640</v>
      </c>
      <c r="K23" s="68">
        <v>341640</v>
      </c>
      <c r="L23" s="68">
        <v>1366560</v>
      </c>
      <c r="M23" s="73" t="s">
        <v>442</v>
      </c>
      <c r="N23" s="74">
        <v>13.680116326854003</v>
      </c>
      <c r="O23" s="75">
        <v>5.3260988694647304</v>
      </c>
      <c r="P23" s="244"/>
    </row>
    <row r="24" spans="1:16" s="76" customFormat="1">
      <c r="A24" s="235">
        <v>18</v>
      </c>
      <c r="B24" s="72" t="s">
        <v>202</v>
      </c>
      <c r="C24" s="68">
        <v>2071268.6340000001</v>
      </c>
      <c r="D24" s="68">
        <v>3047337.7879999997</v>
      </c>
      <c r="E24" s="68">
        <v>3145659.9872727273</v>
      </c>
      <c r="F24" s="68">
        <v>25000</v>
      </c>
      <c r="G24" s="68">
        <v>4637203.29</v>
      </c>
      <c r="H24" s="68">
        <v>1209778.8225</v>
      </c>
      <c r="I24" s="68">
        <v>1190078.8225</v>
      </c>
      <c r="J24" s="68">
        <v>1121666.8225</v>
      </c>
      <c r="K24" s="68">
        <v>1115678.8225</v>
      </c>
      <c r="L24" s="68">
        <v>4637203.29</v>
      </c>
      <c r="M24" s="73" t="s">
        <v>442</v>
      </c>
      <c r="N24" s="74">
        <v>3.226494931408884</v>
      </c>
      <c r="O24" s="75">
        <v>47.415909817400006</v>
      </c>
      <c r="P24" s="444"/>
    </row>
    <row r="25" spans="1:16" s="76" customFormat="1">
      <c r="A25" s="235">
        <v>19</v>
      </c>
      <c r="B25" s="72" t="s">
        <v>230</v>
      </c>
      <c r="C25" s="68">
        <v>0</v>
      </c>
      <c r="D25" s="68">
        <v>0</v>
      </c>
      <c r="E25" s="68">
        <v>0</v>
      </c>
      <c r="F25" s="68">
        <v>0</v>
      </c>
      <c r="G25" s="68">
        <v>12688194</v>
      </c>
      <c r="H25" s="68">
        <v>12688194</v>
      </c>
      <c r="I25" s="68">
        <v>0</v>
      </c>
      <c r="J25" s="68">
        <v>0</v>
      </c>
      <c r="K25" s="68">
        <v>0</v>
      </c>
      <c r="L25" s="68">
        <v>12688194</v>
      </c>
      <c r="M25" s="73" t="s">
        <v>442</v>
      </c>
      <c r="N25" s="74" t="e">
        <v>#DIV/0!</v>
      </c>
      <c r="O25" s="75" t="e">
        <v>#DIV/0!</v>
      </c>
      <c r="P25" s="444"/>
    </row>
    <row r="26" spans="1:16" s="76" customFormat="1">
      <c r="A26" s="235">
        <v>20</v>
      </c>
      <c r="B26" s="72" t="s">
        <v>84</v>
      </c>
      <c r="C26" s="68">
        <v>0</v>
      </c>
      <c r="D26" s="68">
        <v>0</v>
      </c>
      <c r="E26" s="68">
        <v>0</v>
      </c>
      <c r="F26" s="68">
        <v>0</v>
      </c>
      <c r="G26" s="68">
        <v>362100</v>
      </c>
      <c r="H26" s="68">
        <v>355600</v>
      </c>
      <c r="I26" s="68">
        <v>6500</v>
      </c>
      <c r="J26" s="68">
        <v>0</v>
      </c>
      <c r="K26" s="68">
        <v>0</v>
      </c>
      <c r="L26" s="68">
        <v>362100</v>
      </c>
      <c r="M26" s="73" t="s">
        <v>442</v>
      </c>
      <c r="N26" s="74" t="e">
        <v>#DIV/0!</v>
      </c>
      <c r="O26" s="75" t="e">
        <v>#DIV/0!</v>
      </c>
      <c r="P26" s="244"/>
    </row>
    <row r="27" spans="1:16" s="76" customFormat="1">
      <c r="A27" s="235">
        <v>21</v>
      </c>
      <c r="B27" s="72" t="s">
        <v>218</v>
      </c>
      <c r="C27" s="68">
        <v>0</v>
      </c>
      <c r="D27" s="68">
        <v>0</v>
      </c>
      <c r="E27" s="68">
        <v>0</v>
      </c>
      <c r="F27" s="68">
        <v>15000</v>
      </c>
      <c r="G27" s="68">
        <v>1135200</v>
      </c>
      <c r="H27" s="68">
        <v>1130200</v>
      </c>
      <c r="I27" s="68">
        <v>5000</v>
      </c>
      <c r="J27" s="68">
        <v>0</v>
      </c>
      <c r="K27" s="68">
        <v>0</v>
      </c>
      <c r="L27" s="68">
        <v>1135200</v>
      </c>
      <c r="M27" s="73" t="s">
        <v>442</v>
      </c>
      <c r="N27" s="74" t="e">
        <v>#DIV/0!</v>
      </c>
      <c r="O27" s="75" t="e">
        <v>#DIV/0!</v>
      </c>
      <c r="P27" s="244"/>
    </row>
    <row r="28" spans="1:16" s="76" customFormat="1" ht="21" customHeight="1">
      <c r="A28" s="235">
        <v>22</v>
      </c>
      <c r="B28" s="77" t="s">
        <v>219</v>
      </c>
      <c r="C28" s="68">
        <v>238500</v>
      </c>
      <c r="D28" s="68">
        <v>78500</v>
      </c>
      <c r="E28" s="68">
        <v>185000</v>
      </c>
      <c r="F28" s="68">
        <v>290000</v>
      </c>
      <c r="G28" s="68">
        <v>1315930</v>
      </c>
      <c r="H28" s="68">
        <v>1272430</v>
      </c>
      <c r="I28" s="68">
        <v>43500</v>
      </c>
      <c r="J28" s="68">
        <v>0</v>
      </c>
      <c r="K28" s="68">
        <v>0</v>
      </c>
      <c r="L28" s="68">
        <v>1315930</v>
      </c>
      <c r="M28" s="73" t="s">
        <v>442</v>
      </c>
      <c r="N28" s="74">
        <v>135.66878980891721</v>
      </c>
      <c r="O28" s="75">
        <v>611.3135135135135</v>
      </c>
      <c r="P28" s="244"/>
    </row>
    <row r="29" spans="1:16" s="76" customFormat="1">
      <c r="A29" s="235">
        <v>23</v>
      </c>
      <c r="B29" s="72" t="s">
        <v>220</v>
      </c>
      <c r="C29" s="68">
        <v>0</v>
      </c>
      <c r="D29" s="68">
        <v>0</v>
      </c>
      <c r="E29" s="68">
        <v>0</v>
      </c>
      <c r="F29" s="68">
        <v>0</v>
      </c>
      <c r="G29" s="68">
        <v>53800</v>
      </c>
      <c r="H29" s="68">
        <v>53800</v>
      </c>
      <c r="I29" s="68">
        <v>0</v>
      </c>
      <c r="J29" s="68">
        <v>0</v>
      </c>
      <c r="K29" s="68">
        <v>0</v>
      </c>
      <c r="L29" s="68">
        <v>53800</v>
      </c>
      <c r="M29" s="73" t="s">
        <v>442</v>
      </c>
      <c r="N29" s="74" t="e">
        <v>#DIV/0!</v>
      </c>
      <c r="O29" s="75" t="e">
        <v>#DIV/0!</v>
      </c>
      <c r="P29" s="244"/>
    </row>
    <row r="30" spans="1:16" s="76" customFormat="1">
      <c r="A30" s="235">
        <v>24</v>
      </c>
      <c r="B30" s="72" t="s">
        <v>221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73" t="s">
        <v>442</v>
      </c>
      <c r="N30" s="74" t="e">
        <v>#DIV/0!</v>
      </c>
      <c r="O30" s="75" t="e">
        <v>#DIV/0!</v>
      </c>
      <c r="P30" s="244"/>
    </row>
    <row r="31" spans="1:16" s="76" customFormat="1">
      <c r="A31" s="235">
        <v>25</v>
      </c>
      <c r="B31" s="72" t="s">
        <v>222</v>
      </c>
      <c r="C31" s="68">
        <v>0</v>
      </c>
      <c r="D31" s="68">
        <v>0</v>
      </c>
      <c r="E31" s="68">
        <v>0</v>
      </c>
      <c r="F31" s="68">
        <v>25000</v>
      </c>
      <c r="G31" s="68">
        <v>99900</v>
      </c>
      <c r="H31" s="68">
        <v>74900</v>
      </c>
      <c r="I31" s="68">
        <v>25000</v>
      </c>
      <c r="J31" s="68">
        <v>0</v>
      </c>
      <c r="K31" s="68">
        <v>0</v>
      </c>
      <c r="L31" s="68">
        <v>99900</v>
      </c>
      <c r="M31" s="73" t="s">
        <v>442</v>
      </c>
      <c r="N31" s="74" t="e">
        <v>#DIV/0!</v>
      </c>
      <c r="O31" s="75" t="e">
        <v>#DIV/0!</v>
      </c>
      <c r="P31" s="244"/>
    </row>
    <row r="32" spans="1:16" s="76" customFormat="1">
      <c r="A32" s="235">
        <v>26</v>
      </c>
      <c r="B32" s="72" t="s">
        <v>223</v>
      </c>
      <c r="C32" s="68">
        <v>0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73" t="s">
        <v>442</v>
      </c>
      <c r="N32" s="74" t="e">
        <v>#DIV/0!</v>
      </c>
      <c r="O32" s="75" t="e">
        <v>#DIV/0!</v>
      </c>
      <c r="P32" s="244"/>
    </row>
    <row r="33" spans="1:16" s="76" customFormat="1">
      <c r="A33" s="235">
        <v>27</v>
      </c>
      <c r="B33" s="72" t="s">
        <v>224</v>
      </c>
      <c r="C33" s="68">
        <v>0</v>
      </c>
      <c r="D33" s="68">
        <v>0</v>
      </c>
      <c r="E33" s="68">
        <v>0</v>
      </c>
      <c r="F33" s="68">
        <v>0</v>
      </c>
      <c r="G33" s="68">
        <v>6500</v>
      </c>
      <c r="H33" s="68">
        <v>6500</v>
      </c>
      <c r="I33" s="68">
        <v>0</v>
      </c>
      <c r="J33" s="68">
        <v>0</v>
      </c>
      <c r="K33" s="68">
        <v>0</v>
      </c>
      <c r="L33" s="68">
        <v>6500</v>
      </c>
      <c r="M33" s="73" t="s">
        <v>442</v>
      </c>
      <c r="N33" s="74" t="e">
        <v>#DIV/0!</v>
      </c>
      <c r="O33" s="75" t="e">
        <v>#DIV/0!</v>
      </c>
      <c r="P33" s="244"/>
    </row>
    <row r="34" spans="1:16" s="76" customFormat="1">
      <c r="A34" s="235">
        <v>28</v>
      </c>
      <c r="B34" s="72" t="s">
        <v>225</v>
      </c>
      <c r="C34" s="68">
        <v>0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6500</v>
      </c>
      <c r="N34" s="68">
        <v>1</v>
      </c>
      <c r="O34" s="68">
        <v>6500</v>
      </c>
      <c r="P34" s="244"/>
    </row>
    <row r="35" spans="1:16" s="179" customFormat="1" ht="20.25" customHeight="1">
      <c r="A35" s="451" t="s">
        <v>33</v>
      </c>
      <c r="B35" s="451"/>
      <c r="C35" s="78">
        <v>7198477.6260000002</v>
      </c>
      <c r="D35" s="78">
        <v>8439258.004999999</v>
      </c>
      <c r="E35" s="78">
        <v>9536679.4872727282</v>
      </c>
      <c r="F35" s="78">
        <v>1257792.56</v>
      </c>
      <c r="G35" s="78">
        <v>27140995.158</v>
      </c>
      <c r="H35" s="78">
        <v>18815423.519500002</v>
      </c>
      <c r="I35" s="78">
        <v>3028237.7594999997</v>
      </c>
      <c r="J35" s="78">
        <v>2703513.9495000001</v>
      </c>
      <c r="K35" s="78">
        <v>2593819.9294999996</v>
      </c>
      <c r="L35" s="78">
        <v>27140995.158</v>
      </c>
      <c r="N35" s="375"/>
      <c r="O35" s="375"/>
      <c r="P35" s="376"/>
    </row>
    <row r="36" spans="1:16" ht="20.25" customHeight="1">
      <c r="A36" s="377"/>
      <c r="B36" s="378"/>
      <c r="C36" s="79"/>
      <c r="D36" s="79"/>
      <c r="E36" s="79"/>
      <c r="F36" s="79"/>
      <c r="G36" s="379"/>
      <c r="H36" s="379"/>
      <c r="I36" s="379"/>
      <c r="J36" s="379"/>
      <c r="K36" s="379"/>
      <c r="L36" s="79"/>
    </row>
    <row r="37" spans="1:16" ht="20.25" customHeight="1">
      <c r="A37" s="380"/>
    </row>
    <row r="38" spans="1:16" ht="20.25" customHeight="1">
      <c r="B38" s="452"/>
      <c r="C38" s="452"/>
      <c r="D38" s="452"/>
      <c r="E38" s="453"/>
      <c r="F38" s="453"/>
      <c r="G38" s="453"/>
      <c r="H38" s="366"/>
      <c r="I38" s="452"/>
      <c r="J38" s="452"/>
      <c r="K38" s="452"/>
      <c r="L38" s="452"/>
    </row>
    <row r="39" spans="1:16" ht="20.25" customHeight="1">
      <c r="B39" s="454"/>
      <c r="C39" s="454"/>
      <c r="D39" s="454"/>
      <c r="E39" s="455"/>
      <c r="F39" s="455"/>
      <c r="G39" s="455"/>
      <c r="H39" s="366"/>
      <c r="I39" s="454"/>
      <c r="J39" s="454"/>
      <c r="K39" s="454"/>
      <c r="L39" s="454"/>
    </row>
    <row r="40" spans="1:16" ht="20.25" customHeight="1">
      <c r="B40" s="454"/>
      <c r="C40" s="454"/>
      <c r="D40" s="454"/>
      <c r="E40" s="455"/>
      <c r="F40" s="455"/>
      <c r="G40" s="455"/>
      <c r="H40" s="366"/>
      <c r="I40" s="454"/>
      <c r="J40" s="454"/>
      <c r="K40" s="454"/>
      <c r="L40" s="454"/>
    </row>
    <row r="41" spans="1:16" ht="20.25" customHeight="1">
      <c r="B41" s="454"/>
      <c r="C41" s="454"/>
      <c r="D41" s="454"/>
      <c r="E41" s="455"/>
      <c r="F41" s="455"/>
      <c r="G41" s="455"/>
      <c r="H41" s="366"/>
      <c r="I41" s="366"/>
      <c r="L41" s="246"/>
    </row>
    <row r="42" spans="1:16" ht="20.25" customHeight="1"/>
    <row r="43" spans="1:16" ht="20.25" customHeight="1"/>
    <row r="44" spans="1:16" ht="20.25" customHeight="1"/>
    <row r="50" spans="1:15">
      <c r="A50" s="180"/>
      <c r="G50" s="80"/>
    </row>
    <row r="51" spans="1:15">
      <c r="A51" s="180"/>
      <c r="G51" s="80"/>
      <c r="H51" s="180"/>
      <c r="I51" s="180"/>
      <c r="J51" s="180"/>
      <c r="K51" s="180"/>
      <c r="N51" s="180"/>
      <c r="O51" s="180"/>
    </row>
    <row r="52" spans="1:15">
      <c r="A52" s="180"/>
      <c r="G52" s="80"/>
      <c r="H52" s="180"/>
      <c r="I52" s="180"/>
      <c r="J52" s="180"/>
      <c r="K52" s="180"/>
      <c r="N52" s="180"/>
      <c r="O52" s="180"/>
    </row>
    <row r="53" spans="1:15">
      <c r="A53" s="180"/>
      <c r="G53" s="80"/>
      <c r="H53" s="180"/>
      <c r="I53" s="180"/>
      <c r="J53" s="180"/>
      <c r="K53" s="180"/>
      <c r="N53" s="180"/>
      <c r="O53" s="180"/>
    </row>
    <row r="54" spans="1:15">
      <c r="A54" s="180"/>
      <c r="G54" s="80"/>
      <c r="H54" s="180"/>
      <c r="I54" s="180"/>
      <c r="J54" s="180"/>
      <c r="K54" s="180"/>
      <c r="N54" s="180"/>
      <c r="O54" s="180"/>
    </row>
    <row r="55" spans="1:15">
      <c r="A55" s="180"/>
      <c r="G55" s="80"/>
      <c r="H55" s="180"/>
      <c r="I55" s="180"/>
      <c r="J55" s="180"/>
      <c r="K55" s="180"/>
      <c r="N55" s="180"/>
      <c r="O55" s="180"/>
    </row>
    <row r="56" spans="1:15">
      <c r="A56" s="180"/>
      <c r="G56" s="80"/>
      <c r="H56" s="180"/>
      <c r="I56" s="180"/>
      <c r="J56" s="180"/>
      <c r="K56" s="180"/>
      <c r="N56" s="180"/>
      <c r="O56" s="180"/>
    </row>
    <row r="57" spans="1:15">
      <c r="A57" s="180"/>
      <c r="G57" s="80"/>
      <c r="H57" s="180"/>
      <c r="I57" s="180"/>
      <c r="J57" s="180"/>
      <c r="K57" s="180"/>
      <c r="N57" s="180"/>
      <c r="O57" s="180"/>
    </row>
    <row r="58" spans="1:15">
      <c r="A58" s="180"/>
      <c r="G58" s="80"/>
      <c r="H58" s="180"/>
      <c r="I58" s="180"/>
      <c r="J58" s="180"/>
      <c r="K58" s="180"/>
      <c r="N58" s="180"/>
      <c r="O58" s="180"/>
    </row>
    <row r="59" spans="1:15">
      <c r="A59" s="180"/>
      <c r="G59" s="80"/>
      <c r="H59" s="180"/>
      <c r="I59" s="180"/>
      <c r="J59" s="180"/>
      <c r="K59" s="180"/>
      <c r="N59" s="180"/>
      <c r="O59" s="180"/>
    </row>
    <row r="60" spans="1:15">
      <c r="A60" s="180"/>
      <c r="G60" s="80"/>
      <c r="H60" s="180"/>
      <c r="I60" s="180"/>
      <c r="J60" s="180"/>
      <c r="K60" s="180"/>
      <c r="N60" s="180"/>
      <c r="O60" s="180"/>
    </row>
    <row r="61" spans="1:15">
      <c r="A61" s="180"/>
      <c r="G61" s="80"/>
      <c r="H61" s="180"/>
      <c r="I61" s="180"/>
      <c r="J61" s="180"/>
      <c r="K61" s="180"/>
      <c r="N61" s="180"/>
      <c r="O61" s="180"/>
    </row>
    <row r="62" spans="1:15">
      <c r="A62" s="180"/>
      <c r="G62" s="80"/>
      <c r="H62" s="180"/>
      <c r="I62" s="180"/>
      <c r="J62" s="180"/>
      <c r="K62" s="180"/>
      <c r="N62" s="180"/>
      <c r="O62" s="180"/>
    </row>
    <row r="63" spans="1:15">
      <c r="A63" s="180"/>
      <c r="G63" s="80"/>
      <c r="H63" s="180"/>
      <c r="I63" s="180"/>
      <c r="J63" s="180"/>
      <c r="K63" s="180"/>
      <c r="N63" s="180"/>
      <c r="O63" s="180"/>
    </row>
    <row r="64" spans="1:15">
      <c r="A64" s="180"/>
      <c r="G64" s="80"/>
      <c r="H64" s="180"/>
      <c r="I64" s="180"/>
      <c r="J64" s="180"/>
      <c r="K64" s="180"/>
      <c r="N64" s="180"/>
      <c r="O64" s="180"/>
    </row>
    <row r="65" spans="1:15">
      <c r="A65" s="180"/>
      <c r="G65" s="80"/>
      <c r="H65" s="180"/>
      <c r="I65" s="180"/>
      <c r="J65" s="180"/>
      <c r="K65" s="180"/>
      <c r="N65" s="180"/>
      <c r="O65" s="180"/>
    </row>
    <row r="66" spans="1:15">
      <c r="A66" s="180"/>
      <c r="G66" s="80"/>
      <c r="H66" s="180"/>
      <c r="I66" s="180"/>
      <c r="J66" s="180"/>
      <c r="K66" s="180"/>
      <c r="N66" s="180"/>
      <c r="O66" s="180"/>
    </row>
    <row r="67" spans="1:15">
      <c r="A67" s="180"/>
      <c r="G67" s="80"/>
      <c r="H67" s="180"/>
      <c r="I67" s="180"/>
      <c r="J67" s="180"/>
      <c r="K67" s="180"/>
      <c r="N67" s="180"/>
      <c r="O67" s="180"/>
    </row>
    <row r="68" spans="1:15">
      <c r="A68" s="180"/>
      <c r="G68" s="80"/>
      <c r="H68" s="180"/>
      <c r="I68" s="180"/>
      <c r="J68" s="180"/>
      <c r="K68" s="180"/>
      <c r="N68" s="180"/>
      <c r="O68" s="180"/>
    </row>
    <row r="69" spans="1:15">
      <c r="A69" s="180"/>
      <c r="G69" s="80"/>
      <c r="H69" s="180"/>
      <c r="I69" s="180"/>
      <c r="J69" s="180"/>
      <c r="K69" s="180"/>
      <c r="N69" s="180"/>
      <c r="O69" s="180"/>
    </row>
    <row r="70" spans="1:15">
      <c r="A70" s="180"/>
      <c r="G70" s="80"/>
      <c r="H70" s="180"/>
      <c r="I70" s="180"/>
      <c r="J70" s="180"/>
      <c r="K70" s="180"/>
      <c r="N70" s="180"/>
      <c r="O70" s="180"/>
    </row>
    <row r="71" spans="1:15">
      <c r="A71" s="180"/>
      <c r="G71" s="80"/>
      <c r="H71" s="180"/>
      <c r="I71" s="180"/>
      <c r="J71" s="180"/>
      <c r="K71" s="180"/>
      <c r="N71" s="180"/>
      <c r="O71" s="180"/>
    </row>
    <row r="72" spans="1:15">
      <c r="A72" s="180"/>
      <c r="G72" s="80"/>
      <c r="H72" s="180"/>
      <c r="I72" s="180"/>
      <c r="J72" s="180"/>
      <c r="K72" s="180"/>
      <c r="N72" s="180"/>
      <c r="O72" s="180"/>
    </row>
    <row r="73" spans="1:15">
      <c r="A73" s="180"/>
      <c r="G73" s="80"/>
      <c r="H73" s="180"/>
      <c r="I73" s="180"/>
      <c r="J73" s="180"/>
      <c r="K73" s="180"/>
      <c r="N73" s="180"/>
      <c r="O73" s="180"/>
    </row>
    <row r="74" spans="1:15">
      <c r="A74" s="180"/>
      <c r="G74" s="80"/>
      <c r="H74" s="180"/>
      <c r="I74" s="180"/>
      <c r="J74" s="180"/>
      <c r="K74" s="180"/>
      <c r="N74" s="180"/>
      <c r="O74" s="180"/>
    </row>
    <row r="75" spans="1:15">
      <c r="A75" s="180"/>
      <c r="G75" s="80"/>
      <c r="H75" s="180"/>
      <c r="I75" s="180"/>
      <c r="J75" s="180"/>
      <c r="K75" s="180"/>
      <c r="N75" s="180"/>
      <c r="O75" s="180"/>
    </row>
    <row r="76" spans="1:15">
      <c r="A76" s="180"/>
      <c r="G76" s="80"/>
      <c r="H76" s="180"/>
      <c r="I76" s="180"/>
      <c r="J76" s="180"/>
      <c r="K76" s="180"/>
      <c r="N76" s="180"/>
      <c r="O76" s="180"/>
    </row>
    <row r="77" spans="1:15">
      <c r="A77" s="180"/>
      <c r="G77" s="80"/>
      <c r="H77" s="180"/>
      <c r="I77" s="180"/>
      <c r="J77" s="180"/>
      <c r="K77" s="180"/>
      <c r="N77" s="180"/>
      <c r="O77" s="180"/>
    </row>
    <row r="78" spans="1:15">
      <c r="A78" s="180"/>
      <c r="G78" s="80"/>
      <c r="H78" s="180"/>
      <c r="I78" s="180"/>
      <c r="J78" s="180"/>
      <c r="K78" s="180"/>
      <c r="N78" s="180"/>
      <c r="O78" s="180"/>
    </row>
    <row r="79" spans="1:15">
      <c r="A79" s="180"/>
      <c r="G79" s="80"/>
      <c r="H79" s="180"/>
      <c r="I79" s="180"/>
      <c r="J79" s="180"/>
      <c r="K79" s="180"/>
      <c r="N79" s="180"/>
      <c r="O79" s="180"/>
    </row>
    <row r="80" spans="1:15">
      <c r="A80" s="180"/>
      <c r="G80" s="80"/>
      <c r="H80" s="180"/>
      <c r="I80" s="180"/>
      <c r="J80" s="180"/>
      <c r="K80" s="180"/>
      <c r="N80" s="180"/>
      <c r="O80" s="180"/>
    </row>
    <row r="81" spans="1:15">
      <c r="A81" s="180"/>
      <c r="G81" s="80"/>
      <c r="H81" s="180"/>
      <c r="I81" s="180"/>
      <c r="J81" s="180"/>
      <c r="K81" s="180"/>
      <c r="N81" s="180"/>
      <c r="O81" s="180"/>
    </row>
    <row r="82" spans="1:15">
      <c r="A82" s="180"/>
      <c r="G82" s="80"/>
      <c r="H82" s="180"/>
      <c r="I82" s="180"/>
      <c r="J82" s="180"/>
      <c r="K82" s="180"/>
      <c r="N82" s="180"/>
      <c r="O82" s="180"/>
    </row>
    <row r="83" spans="1:15">
      <c r="A83" s="180"/>
      <c r="G83" s="80"/>
      <c r="H83" s="180"/>
      <c r="I83" s="180"/>
      <c r="J83" s="180"/>
      <c r="K83" s="180"/>
      <c r="N83" s="180"/>
      <c r="O83" s="180"/>
    </row>
    <row r="84" spans="1:15">
      <c r="A84" s="180"/>
      <c r="G84" s="80"/>
      <c r="H84" s="180"/>
      <c r="I84" s="180"/>
      <c r="J84" s="180"/>
      <c r="K84" s="180"/>
      <c r="N84" s="180"/>
      <c r="O84" s="180"/>
    </row>
    <row r="85" spans="1:15">
      <c r="A85" s="180"/>
      <c r="G85" s="80"/>
      <c r="H85" s="180"/>
      <c r="I85" s="180"/>
      <c r="J85" s="180"/>
      <c r="K85" s="180"/>
      <c r="N85" s="180"/>
      <c r="O85" s="180"/>
    </row>
    <row r="86" spans="1:15">
      <c r="A86" s="180"/>
      <c r="G86" s="80"/>
      <c r="H86" s="180"/>
      <c r="I86" s="180"/>
      <c r="J86" s="180"/>
      <c r="K86" s="180"/>
      <c r="N86" s="180"/>
      <c r="O86" s="180"/>
    </row>
    <row r="87" spans="1:15">
      <c r="A87" s="180"/>
      <c r="G87" s="80"/>
      <c r="H87" s="180"/>
      <c r="I87" s="180"/>
      <c r="J87" s="180"/>
      <c r="K87" s="180"/>
      <c r="N87" s="180"/>
      <c r="O87" s="180"/>
    </row>
    <row r="88" spans="1:15">
      <c r="A88" s="180"/>
      <c r="G88" s="80"/>
      <c r="H88" s="180"/>
      <c r="I88" s="180"/>
      <c r="J88" s="180"/>
      <c r="K88" s="180"/>
      <c r="N88" s="180"/>
      <c r="O88" s="180"/>
    </row>
    <row r="89" spans="1:15">
      <c r="A89" s="180"/>
      <c r="G89" s="80"/>
      <c r="H89" s="180"/>
      <c r="I89" s="180"/>
      <c r="J89" s="180"/>
      <c r="K89" s="180"/>
      <c r="N89" s="180"/>
      <c r="O89" s="180"/>
    </row>
    <row r="90" spans="1:15">
      <c r="A90" s="180"/>
      <c r="G90" s="80"/>
      <c r="H90" s="180"/>
      <c r="I90" s="180"/>
      <c r="J90" s="180"/>
      <c r="K90" s="180"/>
      <c r="N90" s="180"/>
      <c r="O90" s="180"/>
    </row>
    <row r="91" spans="1:15">
      <c r="A91" s="180"/>
      <c r="G91" s="80"/>
      <c r="H91" s="180"/>
      <c r="I91" s="180"/>
      <c r="J91" s="180"/>
      <c r="K91" s="180"/>
      <c r="N91" s="180"/>
      <c r="O91" s="180"/>
    </row>
    <row r="92" spans="1:15">
      <c r="A92" s="180"/>
      <c r="G92" s="80"/>
      <c r="H92" s="180"/>
      <c r="I92" s="180"/>
      <c r="J92" s="180"/>
      <c r="K92" s="180"/>
      <c r="N92" s="180"/>
      <c r="O92" s="180"/>
    </row>
    <row r="93" spans="1:15">
      <c r="A93" s="180"/>
      <c r="G93" s="80"/>
      <c r="H93" s="180"/>
      <c r="I93" s="180"/>
      <c r="J93" s="180"/>
      <c r="K93" s="180"/>
      <c r="N93" s="180"/>
      <c r="O93" s="180"/>
    </row>
    <row r="94" spans="1:15">
      <c r="A94" s="180"/>
      <c r="G94" s="80"/>
      <c r="H94" s="180"/>
      <c r="I94" s="180"/>
      <c r="J94" s="180"/>
      <c r="K94" s="180"/>
      <c r="N94" s="180"/>
      <c r="O94" s="180"/>
    </row>
    <row r="95" spans="1:15">
      <c r="A95" s="180"/>
      <c r="G95" s="80"/>
      <c r="H95" s="180"/>
      <c r="I95" s="180"/>
      <c r="J95" s="180"/>
      <c r="K95" s="180"/>
      <c r="N95" s="180"/>
      <c r="O95" s="180"/>
    </row>
    <row r="96" spans="1:15">
      <c r="A96" s="180"/>
      <c r="G96" s="80"/>
      <c r="H96" s="180"/>
      <c r="I96" s="180"/>
      <c r="J96" s="180"/>
      <c r="K96" s="180"/>
      <c r="N96" s="180"/>
      <c r="O96" s="180"/>
    </row>
    <row r="97" spans="1:15">
      <c r="A97" s="180"/>
      <c r="G97" s="80"/>
      <c r="H97" s="180"/>
      <c r="I97" s="180"/>
      <c r="J97" s="180"/>
      <c r="K97" s="180"/>
      <c r="N97" s="180"/>
      <c r="O97" s="180"/>
    </row>
    <row r="98" spans="1:15">
      <c r="A98" s="180"/>
      <c r="G98" s="80"/>
      <c r="H98" s="180"/>
      <c r="I98" s="180"/>
      <c r="J98" s="180"/>
      <c r="K98" s="180"/>
      <c r="N98" s="180"/>
      <c r="O98" s="180"/>
    </row>
    <row r="99" spans="1:15">
      <c r="A99" s="180"/>
      <c r="G99" s="80"/>
      <c r="H99" s="180"/>
      <c r="I99" s="180"/>
      <c r="J99" s="180"/>
      <c r="K99" s="180"/>
      <c r="N99" s="180"/>
      <c r="O99" s="180"/>
    </row>
    <row r="100" spans="1:15">
      <c r="A100" s="180"/>
      <c r="G100" s="80"/>
      <c r="H100" s="180"/>
      <c r="I100" s="180"/>
      <c r="J100" s="180"/>
      <c r="K100" s="180"/>
      <c r="N100" s="180"/>
      <c r="O100" s="180"/>
    </row>
    <row r="101" spans="1:15">
      <c r="A101" s="180"/>
      <c r="G101" s="80"/>
      <c r="H101" s="180"/>
      <c r="I101" s="180"/>
      <c r="J101" s="180"/>
      <c r="K101" s="180"/>
      <c r="N101" s="180"/>
      <c r="O101" s="180"/>
    </row>
    <row r="102" spans="1:15">
      <c r="A102" s="180"/>
      <c r="G102" s="80"/>
      <c r="H102" s="180"/>
      <c r="I102" s="180"/>
      <c r="J102" s="180"/>
      <c r="K102" s="180"/>
      <c r="N102" s="180"/>
      <c r="O102" s="180"/>
    </row>
    <row r="103" spans="1:15">
      <c r="A103" s="180"/>
      <c r="G103" s="80"/>
      <c r="H103" s="180"/>
      <c r="I103" s="180"/>
      <c r="J103" s="180"/>
      <c r="K103" s="180"/>
      <c r="N103" s="180"/>
      <c r="O103" s="180"/>
    </row>
    <row r="104" spans="1:15">
      <c r="A104" s="180"/>
      <c r="G104" s="80"/>
      <c r="H104" s="180"/>
      <c r="I104" s="180"/>
      <c r="J104" s="180"/>
      <c r="K104" s="180"/>
      <c r="N104" s="180"/>
      <c r="O104" s="180"/>
    </row>
    <row r="105" spans="1:15">
      <c r="A105" s="180"/>
      <c r="G105" s="80"/>
      <c r="H105" s="180"/>
      <c r="I105" s="180"/>
      <c r="J105" s="180"/>
      <c r="K105" s="180"/>
      <c r="N105" s="180"/>
      <c r="O105" s="180"/>
    </row>
    <row r="106" spans="1:15">
      <c r="A106" s="180"/>
      <c r="G106" s="80"/>
      <c r="H106" s="180"/>
      <c r="I106" s="180"/>
      <c r="J106" s="180"/>
      <c r="K106" s="180"/>
      <c r="N106" s="180"/>
      <c r="O106" s="180"/>
    </row>
    <row r="107" spans="1:15">
      <c r="A107" s="180"/>
      <c r="G107" s="80"/>
      <c r="H107" s="180"/>
      <c r="I107" s="180"/>
      <c r="J107" s="180"/>
      <c r="K107" s="180"/>
      <c r="N107" s="180"/>
      <c r="O107" s="180"/>
    </row>
    <row r="108" spans="1:15">
      <c r="A108" s="180"/>
      <c r="G108" s="80"/>
      <c r="H108" s="180"/>
      <c r="I108" s="180"/>
      <c r="J108" s="180"/>
      <c r="K108" s="180"/>
      <c r="N108" s="180"/>
      <c r="O108" s="180"/>
    </row>
    <row r="109" spans="1:15">
      <c r="A109" s="180"/>
      <c r="G109" s="80"/>
      <c r="H109" s="180"/>
      <c r="I109" s="180"/>
      <c r="J109" s="180"/>
      <c r="K109" s="180"/>
      <c r="N109" s="180"/>
      <c r="O109" s="180"/>
    </row>
    <row r="110" spans="1:15">
      <c r="A110" s="180"/>
      <c r="G110" s="80"/>
      <c r="H110" s="180"/>
      <c r="I110" s="180"/>
      <c r="J110" s="180"/>
      <c r="K110" s="180"/>
      <c r="N110" s="180"/>
      <c r="O110" s="180"/>
    </row>
    <row r="111" spans="1:15">
      <c r="A111" s="180"/>
      <c r="G111" s="80"/>
      <c r="H111" s="180"/>
      <c r="I111" s="180"/>
      <c r="J111" s="180"/>
      <c r="K111" s="180"/>
      <c r="N111" s="180"/>
      <c r="O111" s="180"/>
    </row>
    <row r="112" spans="1:15">
      <c r="A112" s="180"/>
      <c r="G112" s="80"/>
      <c r="H112" s="180"/>
      <c r="I112" s="180"/>
      <c r="J112" s="180"/>
      <c r="K112" s="180"/>
      <c r="N112" s="180"/>
      <c r="O112" s="180"/>
    </row>
    <row r="113" spans="1:15">
      <c r="A113" s="180"/>
      <c r="G113" s="80"/>
      <c r="H113" s="180"/>
      <c r="I113" s="180"/>
      <c r="J113" s="180"/>
      <c r="K113" s="180"/>
      <c r="N113" s="180"/>
      <c r="O113" s="180"/>
    </row>
    <row r="114" spans="1:15">
      <c r="A114" s="180"/>
      <c r="G114" s="80"/>
      <c r="H114" s="180"/>
      <c r="I114" s="180"/>
      <c r="J114" s="180"/>
      <c r="K114" s="180"/>
      <c r="N114" s="180"/>
      <c r="O114" s="180"/>
    </row>
    <row r="115" spans="1:15">
      <c r="A115" s="180"/>
      <c r="G115" s="80"/>
      <c r="H115" s="180"/>
      <c r="I115" s="180"/>
      <c r="J115" s="180"/>
      <c r="K115" s="180"/>
      <c r="N115" s="180"/>
      <c r="O115" s="180"/>
    </row>
    <row r="116" spans="1:15">
      <c r="A116" s="180"/>
      <c r="G116" s="80"/>
      <c r="H116" s="180"/>
      <c r="I116" s="180"/>
      <c r="J116" s="180"/>
      <c r="K116" s="180"/>
      <c r="N116" s="180"/>
      <c r="O116" s="180"/>
    </row>
    <row r="117" spans="1:15">
      <c r="A117" s="180"/>
      <c r="G117" s="80"/>
      <c r="H117" s="180"/>
      <c r="I117" s="180"/>
      <c r="J117" s="180"/>
      <c r="K117" s="180"/>
      <c r="N117" s="180"/>
      <c r="O117" s="180"/>
    </row>
    <row r="118" spans="1:15">
      <c r="A118" s="180"/>
      <c r="G118" s="80"/>
      <c r="H118" s="180"/>
      <c r="I118" s="180"/>
      <c r="J118" s="180"/>
      <c r="K118" s="180"/>
      <c r="N118" s="180"/>
      <c r="O118" s="180"/>
    </row>
    <row r="119" spans="1:15">
      <c r="A119" s="180"/>
      <c r="G119" s="80"/>
      <c r="H119" s="180"/>
      <c r="I119" s="180"/>
      <c r="J119" s="180"/>
      <c r="K119" s="180"/>
      <c r="N119" s="180"/>
      <c r="O119" s="180"/>
    </row>
    <row r="120" spans="1:15">
      <c r="A120" s="180"/>
      <c r="G120" s="80"/>
      <c r="H120" s="180"/>
      <c r="I120" s="180"/>
      <c r="J120" s="180"/>
      <c r="K120" s="180"/>
      <c r="N120" s="180"/>
      <c r="O120" s="180"/>
    </row>
    <row r="121" spans="1:15">
      <c r="A121" s="180"/>
      <c r="G121" s="80"/>
      <c r="H121" s="180"/>
      <c r="I121" s="180"/>
      <c r="J121" s="180"/>
      <c r="K121" s="180"/>
      <c r="N121" s="180"/>
      <c r="O121" s="180"/>
    </row>
    <row r="122" spans="1:15">
      <c r="A122" s="180"/>
      <c r="G122" s="80"/>
      <c r="H122" s="180"/>
      <c r="I122" s="180"/>
      <c r="J122" s="180"/>
      <c r="K122" s="180"/>
      <c r="N122" s="180"/>
      <c r="O122" s="180"/>
    </row>
    <row r="123" spans="1:15">
      <c r="A123" s="180"/>
      <c r="G123" s="80"/>
      <c r="H123" s="180"/>
      <c r="I123" s="180"/>
      <c r="J123" s="180"/>
      <c r="K123" s="180"/>
      <c r="N123" s="180"/>
      <c r="O123" s="180"/>
    </row>
    <row r="124" spans="1:15">
      <c r="A124" s="180"/>
      <c r="G124" s="80"/>
      <c r="H124" s="180"/>
      <c r="I124" s="180"/>
      <c r="J124" s="180"/>
      <c r="K124" s="180"/>
      <c r="N124" s="180"/>
      <c r="O124" s="180"/>
    </row>
    <row r="125" spans="1:15">
      <c r="A125" s="180"/>
      <c r="G125" s="80"/>
      <c r="H125" s="180"/>
      <c r="I125" s="180"/>
      <c r="J125" s="180"/>
      <c r="K125" s="180"/>
      <c r="N125" s="180"/>
      <c r="O125" s="180"/>
    </row>
    <row r="126" spans="1:15">
      <c r="A126" s="180"/>
      <c r="G126" s="80"/>
      <c r="H126" s="180"/>
      <c r="I126" s="180"/>
      <c r="J126" s="180"/>
      <c r="K126" s="180"/>
      <c r="N126" s="180"/>
      <c r="O126" s="180"/>
    </row>
    <row r="127" spans="1:15">
      <c r="A127" s="180"/>
      <c r="G127" s="80"/>
      <c r="H127" s="180"/>
      <c r="I127" s="180"/>
      <c r="J127" s="180"/>
      <c r="K127" s="180"/>
      <c r="N127" s="180"/>
      <c r="O127" s="180"/>
    </row>
    <row r="128" spans="1:15">
      <c r="A128" s="180"/>
      <c r="G128" s="80"/>
      <c r="H128" s="180"/>
      <c r="I128" s="180"/>
      <c r="J128" s="180"/>
      <c r="K128" s="180"/>
      <c r="N128" s="180"/>
      <c r="O128" s="180"/>
    </row>
    <row r="129" spans="1:15">
      <c r="A129" s="180"/>
      <c r="G129" s="80"/>
      <c r="H129" s="180"/>
      <c r="I129" s="180"/>
      <c r="J129" s="180"/>
      <c r="K129" s="180"/>
      <c r="N129" s="180"/>
      <c r="O129" s="180"/>
    </row>
    <row r="130" spans="1:15">
      <c r="A130" s="180"/>
      <c r="G130" s="80"/>
      <c r="H130" s="180"/>
      <c r="I130" s="180"/>
      <c r="J130" s="180"/>
      <c r="K130" s="180"/>
      <c r="N130" s="180"/>
      <c r="O130" s="180"/>
    </row>
    <row r="131" spans="1:15">
      <c r="A131" s="180"/>
      <c r="G131" s="80"/>
      <c r="H131" s="180"/>
      <c r="I131" s="180"/>
      <c r="J131" s="180"/>
      <c r="K131" s="180"/>
      <c r="N131" s="180"/>
      <c r="O131" s="180"/>
    </row>
    <row r="132" spans="1:15">
      <c r="A132" s="180"/>
      <c r="G132" s="80"/>
      <c r="H132" s="180"/>
      <c r="I132" s="180"/>
      <c r="J132" s="180"/>
      <c r="K132" s="180"/>
      <c r="N132" s="180"/>
      <c r="O132" s="180"/>
    </row>
    <row r="133" spans="1:15">
      <c r="A133" s="180"/>
      <c r="G133" s="80"/>
      <c r="H133" s="180"/>
      <c r="I133" s="180"/>
      <c r="J133" s="180"/>
      <c r="K133" s="180"/>
      <c r="N133" s="180"/>
      <c r="O133" s="180"/>
    </row>
    <row r="134" spans="1:15">
      <c r="A134" s="180"/>
      <c r="G134" s="80"/>
      <c r="H134" s="180"/>
      <c r="I134" s="180"/>
      <c r="J134" s="180"/>
      <c r="K134" s="180"/>
      <c r="N134" s="180"/>
      <c r="O134" s="180"/>
    </row>
    <row r="135" spans="1:15">
      <c r="A135" s="180"/>
      <c r="G135" s="80"/>
      <c r="H135" s="180"/>
      <c r="I135" s="180"/>
      <c r="J135" s="180"/>
      <c r="K135" s="180"/>
      <c r="N135" s="180"/>
      <c r="O135" s="180"/>
    </row>
    <row r="136" spans="1:15">
      <c r="A136" s="180"/>
      <c r="G136" s="80"/>
      <c r="H136" s="180"/>
      <c r="I136" s="180"/>
      <c r="J136" s="180"/>
      <c r="K136" s="180"/>
      <c r="N136" s="180"/>
      <c r="O136" s="180"/>
    </row>
    <row r="137" spans="1:15">
      <c r="A137" s="180"/>
      <c r="G137" s="80"/>
      <c r="H137" s="180"/>
      <c r="I137" s="180"/>
      <c r="J137" s="180"/>
      <c r="K137" s="180"/>
      <c r="N137" s="180"/>
      <c r="O137" s="180"/>
    </row>
    <row r="138" spans="1:15">
      <c r="A138" s="180"/>
      <c r="G138" s="80"/>
      <c r="H138" s="180"/>
      <c r="I138" s="180"/>
      <c r="J138" s="180"/>
      <c r="K138" s="180"/>
      <c r="N138" s="180"/>
      <c r="O138" s="180"/>
    </row>
    <row r="139" spans="1:15">
      <c r="A139" s="180"/>
      <c r="G139" s="80"/>
      <c r="H139" s="180"/>
      <c r="I139" s="180"/>
      <c r="J139" s="180"/>
      <c r="K139" s="180"/>
      <c r="N139" s="180"/>
      <c r="O139" s="180"/>
    </row>
    <row r="140" spans="1:15">
      <c r="A140" s="180"/>
      <c r="G140" s="80"/>
      <c r="H140" s="180"/>
      <c r="I140" s="180"/>
      <c r="J140" s="180"/>
      <c r="K140" s="180"/>
      <c r="N140" s="180"/>
      <c r="O140" s="180"/>
    </row>
    <row r="141" spans="1:15">
      <c r="A141" s="180"/>
      <c r="G141" s="80"/>
      <c r="H141" s="180"/>
      <c r="I141" s="180"/>
      <c r="J141" s="180"/>
      <c r="K141" s="180"/>
      <c r="N141" s="180"/>
      <c r="O141" s="180"/>
    </row>
    <row r="142" spans="1:15">
      <c r="A142" s="180"/>
      <c r="G142" s="80"/>
      <c r="H142" s="180"/>
      <c r="I142" s="180"/>
      <c r="J142" s="180"/>
      <c r="K142" s="180"/>
      <c r="N142" s="180"/>
      <c r="O142" s="180"/>
    </row>
    <row r="143" spans="1:15">
      <c r="A143" s="180"/>
      <c r="G143" s="80"/>
      <c r="H143" s="180"/>
      <c r="I143" s="180"/>
      <c r="J143" s="180"/>
      <c r="K143" s="180"/>
      <c r="N143" s="180"/>
      <c r="O143" s="180"/>
    </row>
    <row r="144" spans="1:15">
      <c r="A144" s="180"/>
      <c r="G144" s="80"/>
      <c r="H144" s="180"/>
      <c r="I144" s="180"/>
      <c r="J144" s="180"/>
      <c r="K144" s="180"/>
      <c r="N144" s="180"/>
      <c r="O144" s="180"/>
    </row>
    <row r="145" spans="1:15">
      <c r="A145" s="180"/>
      <c r="G145" s="80"/>
      <c r="H145" s="180"/>
      <c r="I145" s="180"/>
      <c r="J145" s="180"/>
      <c r="K145" s="180"/>
      <c r="N145" s="180"/>
      <c r="O145" s="180"/>
    </row>
    <row r="146" spans="1:15">
      <c r="A146" s="180"/>
      <c r="G146" s="80"/>
      <c r="H146" s="180"/>
      <c r="I146" s="180"/>
      <c r="J146" s="180"/>
      <c r="K146" s="180"/>
      <c r="N146" s="180"/>
      <c r="O146" s="180"/>
    </row>
    <row r="147" spans="1:15">
      <c r="A147" s="180"/>
      <c r="G147" s="80"/>
      <c r="H147" s="180"/>
      <c r="I147" s="180"/>
      <c r="J147" s="180"/>
      <c r="K147" s="180"/>
      <c r="N147" s="180"/>
      <c r="O147" s="180"/>
    </row>
    <row r="148" spans="1:15">
      <c r="A148" s="180"/>
      <c r="G148" s="80"/>
      <c r="H148" s="180"/>
      <c r="I148" s="180"/>
      <c r="J148" s="180"/>
      <c r="K148" s="180"/>
      <c r="N148" s="180"/>
      <c r="O148" s="180"/>
    </row>
    <row r="149" spans="1:15">
      <c r="A149" s="180"/>
      <c r="G149" s="80"/>
      <c r="H149" s="180"/>
      <c r="I149" s="180"/>
      <c r="J149" s="180"/>
      <c r="K149" s="180"/>
      <c r="N149" s="180"/>
      <c r="O149" s="180"/>
    </row>
    <row r="150" spans="1:15">
      <c r="A150" s="180"/>
      <c r="G150" s="80"/>
      <c r="H150" s="180"/>
      <c r="I150" s="180"/>
      <c r="J150" s="180"/>
      <c r="K150" s="180"/>
      <c r="N150" s="180"/>
      <c r="O150" s="180"/>
    </row>
    <row r="151" spans="1:15">
      <c r="A151" s="180"/>
      <c r="G151" s="80"/>
      <c r="H151" s="180"/>
      <c r="I151" s="180"/>
      <c r="J151" s="180"/>
      <c r="K151" s="180"/>
      <c r="N151" s="180"/>
      <c r="O151" s="180"/>
    </row>
    <row r="152" spans="1:15">
      <c r="A152" s="180"/>
      <c r="G152" s="80"/>
      <c r="H152" s="180"/>
      <c r="I152" s="180"/>
      <c r="J152" s="180"/>
      <c r="K152" s="180"/>
      <c r="N152" s="180"/>
      <c r="O152" s="180"/>
    </row>
    <row r="153" spans="1:15">
      <c r="A153" s="180"/>
      <c r="G153" s="80"/>
      <c r="H153" s="180"/>
      <c r="I153" s="180"/>
      <c r="J153" s="180"/>
      <c r="K153" s="180"/>
      <c r="N153" s="180"/>
      <c r="O153" s="180"/>
    </row>
    <row r="154" spans="1:15">
      <c r="A154" s="180"/>
      <c r="G154" s="80"/>
      <c r="H154" s="180"/>
      <c r="I154" s="180"/>
      <c r="J154" s="180"/>
      <c r="K154" s="180"/>
      <c r="N154" s="180"/>
      <c r="O154" s="180"/>
    </row>
    <row r="155" spans="1:15">
      <c r="A155" s="180"/>
      <c r="G155" s="80"/>
      <c r="H155" s="180"/>
      <c r="I155" s="180"/>
      <c r="J155" s="180"/>
      <c r="K155" s="180"/>
      <c r="N155" s="180"/>
      <c r="O155" s="180"/>
    </row>
    <row r="156" spans="1:15">
      <c r="A156" s="180"/>
      <c r="G156" s="80"/>
      <c r="H156" s="180"/>
      <c r="I156" s="180"/>
      <c r="J156" s="180"/>
      <c r="K156" s="180"/>
      <c r="N156" s="180"/>
      <c r="O156" s="180"/>
    </row>
    <row r="157" spans="1:15">
      <c r="A157" s="180"/>
      <c r="G157" s="80"/>
      <c r="H157" s="180"/>
      <c r="I157" s="180"/>
      <c r="J157" s="180"/>
      <c r="K157" s="180"/>
      <c r="N157" s="180"/>
      <c r="O157" s="180"/>
    </row>
    <row r="158" spans="1:15">
      <c r="A158" s="180"/>
      <c r="G158" s="80"/>
      <c r="H158" s="180"/>
      <c r="I158" s="180"/>
      <c r="J158" s="180"/>
      <c r="K158" s="180"/>
      <c r="N158" s="180"/>
      <c r="O158" s="180"/>
    </row>
    <row r="159" spans="1:15">
      <c r="A159" s="180"/>
      <c r="G159" s="80"/>
      <c r="H159" s="180"/>
      <c r="I159" s="180"/>
      <c r="J159" s="180"/>
      <c r="K159" s="180"/>
      <c r="N159" s="180"/>
      <c r="O159" s="180"/>
    </row>
    <row r="160" spans="1:15">
      <c r="A160" s="180"/>
      <c r="G160" s="80"/>
      <c r="H160" s="180"/>
      <c r="I160" s="180"/>
      <c r="J160" s="180"/>
      <c r="K160" s="180"/>
      <c r="N160" s="180"/>
      <c r="O160" s="180"/>
    </row>
    <row r="161" spans="1:15">
      <c r="A161" s="180"/>
      <c r="G161" s="80"/>
      <c r="H161" s="180"/>
      <c r="I161" s="180"/>
      <c r="J161" s="180"/>
      <c r="K161" s="180"/>
      <c r="N161" s="180"/>
      <c r="O161" s="180"/>
    </row>
    <row r="162" spans="1:15">
      <c r="A162" s="180"/>
      <c r="G162" s="80"/>
      <c r="H162" s="180"/>
      <c r="I162" s="180"/>
      <c r="J162" s="180"/>
      <c r="K162" s="180"/>
      <c r="N162" s="180"/>
      <c r="O162" s="180"/>
    </row>
    <row r="163" spans="1:15">
      <c r="A163" s="180"/>
      <c r="G163" s="80"/>
      <c r="H163" s="180"/>
      <c r="I163" s="180"/>
      <c r="J163" s="180"/>
      <c r="K163" s="180"/>
      <c r="N163" s="180"/>
      <c r="O163" s="180"/>
    </row>
    <row r="164" spans="1:15">
      <c r="A164" s="180"/>
      <c r="G164" s="80"/>
      <c r="H164" s="180"/>
      <c r="I164" s="180"/>
      <c r="J164" s="180"/>
      <c r="K164" s="180"/>
      <c r="N164" s="180"/>
      <c r="O164" s="180"/>
    </row>
    <row r="165" spans="1:15">
      <c r="A165" s="180"/>
      <c r="G165" s="80"/>
      <c r="H165" s="180"/>
      <c r="I165" s="180"/>
      <c r="J165" s="180"/>
      <c r="K165" s="180"/>
      <c r="N165" s="180"/>
      <c r="O165" s="180"/>
    </row>
    <row r="166" spans="1:15">
      <c r="A166" s="180"/>
      <c r="G166" s="80"/>
      <c r="H166" s="180"/>
      <c r="I166" s="180"/>
      <c r="J166" s="180"/>
      <c r="K166" s="180"/>
      <c r="N166" s="180"/>
      <c r="O166" s="180"/>
    </row>
    <row r="167" spans="1:15">
      <c r="A167" s="180"/>
      <c r="G167" s="80"/>
      <c r="H167" s="180"/>
      <c r="I167" s="180"/>
      <c r="J167" s="180"/>
      <c r="K167" s="180"/>
      <c r="N167" s="180"/>
      <c r="O167" s="180"/>
    </row>
    <row r="168" spans="1:15">
      <c r="A168" s="180"/>
      <c r="G168" s="80"/>
      <c r="H168" s="180"/>
      <c r="I168" s="180"/>
      <c r="J168" s="180"/>
      <c r="K168" s="180"/>
      <c r="N168" s="180"/>
      <c r="O168" s="180"/>
    </row>
    <row r="169" spans="1:15">
      <c r="A169" s="180"/>
      <c r="G169" s="80"/>
      <c r="H169" s="180"/>
      <c r="I169" s="180"/>
      <c r="J169" s="180"/>
      <c r="K169" s="180"/>
      <c r="N169" s="180"/>
      <c r="O169" s="180"/>
    </row>
    <row r="170" spans="1:15">
      <c r="A170" s="180"/>
      <c r="G170" s="80"/>
      <c r="H170" s="180"/>
      <c r="I170" s="180"/>
      <c r="J170" s="180"/>
      <c r="K170" s="180"/>
      <c r="N170" s="180"/>
      <c r="O170" s="180"/>
    </row>
    <row r="171" spans="1:15">
      <c r="A171" s="180"/>
      <c r="G171" s="80"/>
      <c r="H171" s="180"/>
      <c r="I171" s="180"/>
      <c r="J171" s="180"/>
      <c r="K171" s="180"/>
      <c r="N171" s="180"/>
      <c r="O171" s="180"/>
    </row>
    <row r="172" spans="1:15">
      <c r="A172" s="180"/>
      <c r="G172" s="80"/>
      <c r="H172" s="180"/>
      <c r="I172" s="180"/>
      <c r="J172" s="180"/>
      <c r="K172" s="180"/>
      <c r="N172" s="180"/>
      <c r="O172" s="180"/>
    </row>
    <row r="173" spans="1:15">
      <c r="A173" s="180"/>
      <c r="G173" s="80"/>
      <c r="H173" s="180"/>
      <c r="I173" s="180"/>
      <c r="J173" s="180"/>
      <c r="K173" s="180"/>
      <c r="N173" s="180"/>
      <c r="O173" s="180"/>
    </row>
    <row r="174" spans="1:15">
      <c r="A174" s="180"/>
      <c r="G174" s="80"/>
      <c r="H174" s="180"/>
      <c r="I174" s="180"/>
      <c r="J174" s="180"/>
      <c r="K174" s="180"/>
      <c r="N174" s="180"/>
      <c r="O174" s="180"/>
    </row>
    <row r="175" spans="1:15">
      <c r="A175" s="180"/>
      <c r="G175" s="80"/>
      <c r="H175" s="180"/>
      <c r="I175" s="180"/>
      <c r="J175" s="180"/>
      <c r="K175" s="180"/>
      <c r="N175" s="180"/>
      <c r="O175" s="180"/>
    </row>
    <row r="176" spans="1:15">
      <c r="A176" s="180"/>
      <c r="G176" s="80"/>
      <c r="H176" s="180"/>
      <c r="I176" s="180"/>
      <c r="J176" s="180"/>
      <c r="K176" s="180"/>
      <c r="N176" s="180"/>
      <c r="O176" s="180"/>
    </row>
    <row r="177" spans="1:15">
      <c r="A177" s="180"/>
      <c r="G177" s="80"/>
      <c r="H177" s="180"/>
      <c r="I177" s="180"/>
      <c r="J177" s="180"/>
      <c r="K177" s="180"/>
      <c r="N177" s="180"/>
      <c r="O177" s="180"/>
    </row>
    <row r="178" spans="1:15">
      <c r="A178" s="180"/>
      <c r="G178" s="80"/>
      <c r="H178" s="180"/>
      <c r="I178" s="180"/>
      <c r="J178" s="180"/>
      <c r="K178" s="180"/>
      <c r="N178" s="180"/>
      <c r="O178" s="180"/>
    </row>
    <row r="179" spans="1:15">
      <c r="A179" s="180"/>
      <c r="G179" s="80"/>
      <c r="H179" s="180"/>
      <c r="I179" s="180"/>
      <c r="J179" s="180"/>
      <c r="K179" s="180"/>
      <c r="N179" s="180"/>
      <c r="O179" s="180"/>
    </row>
    <row r="180" spans="1:15">
      <c r="A180" s="180"/>
      <c r="G180" s="80"/>
      <c r="H180" s="180"/>
      <c r="I180" s="180"/>
      <c r="J180" s="180"/>
      <c r="K180" s="180"/>
      <c r="N180" s="180"/>
      <c r="O180" s="180"/>
    </row>
    <row r="181" spans="1:15">
      <c r="A181" s="180"/>
      <c r="G181" s="80"/>
      <c r="H181" s="180"/>
      <c r="I181" s="180"/>
      <c r="J181" s="180"/>
      <c r="K181" s="180"/>
      <c r="N181" s="180"/>
      <c r="O181" s="180"/>
    </row>
    <row r="182" spans="1:15">
      <c r="A182" s="180"/>
      <c r="G182" s="80"/>
      <c r="H182" s="180"/>
      <c r="I182" s="180"/>
      <c r="J182" s="180"/>
      <c r="K182" s="180"/>
      <c r="N182" s="180"/>
      <c r="O182" s="180"/>
    </row>
    <row r="183" spans="1:15">
      <c r="A183" s="180"/>
      <c r="G183" s="80"/>
      <c r="H183" s="180"/>
      <c r="I183" s="180"/>
      <c r="J183" s="180"/>
      <c r="K183" s="180"/>
      <c r="N183" s="180"/>
      <c r="O183" s="180"/>
    </row>
    <row r="184" spans="1:15">
      <c r="A184" s="180"/>
      <c r="G184" s="80"/>
      <c r="H184" s="180"/>
      <c r="I184" s="180"/>
      <c r="J184" s="180"/>
      <c r="K184" s="180"/>
      <c r="N184" s="180"/>
      <c r="O184" s="180"/>
    </row>
    <row r="185" spans="1:15">
      <c r="A185" s="180"/>
      <c r="G185" s="80"/>
      <c r="H185" s="180"/>
      <c r="I185" s="180"/>
      <c r="J185" s="180"/>
      <c r="K185" s="180"/>
      <c r="N185" s="180"/>
      <c r="O185" s="180"/>
    </row>
    <row r="186" spans="1:15">
      <c r="A186" s="180"/>
      <c r="G186" s="80"/>
      <c r="H186" s="180"/>
      <c r="I186" s="180"/>
      <c r="J186" s="180"/>
      <c r="K186" s="180"/>
      <c r="N186" s="180"/>
      <c r="O186" s="180"/>
    </row>
    <row r="187" spans="1:15">
      <c r="A187" s="180"/>
      <c r="G187" s="80"/>
      <c r="H187" s="180"/>
      <c r="I187" s="180"/>
      <c r="J187" s="180"/>
      <c r="K187" s="180"/>
      <c r="N187" s="180"/>
      <c r="O187" s="180"/>
    </row>
    <row r="188" spans="1:15">
      <c r="A188" s="180"/>
      <c r="G188" s="80"/>
      <c r="H188" s="180"/>
      <c r="I188" s="180"/>
      <c r="J188" s="180"/>
      <c r="K188" s="180"/>
      <c r="N188" s="180"/>
      <c r="O188" s="180"/>
    </row>
    <row r="189" spans="1:15">
      <c r="A189" s="180"/>
      <c r="G189" s="80"/>
      <c r="H189" s="180"/>
      <c r="I189" s="180"/>
      <c r="J189" s="180"/>
      <c r="K189" s="180"/>
      <c r="N189" s="180"/>
      <c r="O189" s="180"/>
    </row>
    <row r="190" spans="1:15">
      <c r="A190" s="180"/>
      <c r="G190" s="80"/>
      <c r="H190" s="180"/>
      <c r="I190" s="180"/>
      <c r="J190" s="180"/>
      <c r="K190" s="180"/>
      <c r="N190" s="180"/>
      <c r="O190" s="180"/>
    </row>
    <row r="191" spans="1:15">
      <c r="A191" s="180"/>
      <c r="G191" s="80"/>
      <c r="H191" s="180"/>
      <c r="I191" s="180"/>
      <c r="J191" s="180"/>
      <c r="K191" s="180"/>
      <c r="N191" s="180"/>
      <c r="O191" s="180"/>
    </row>
    <row r="192" spans="1:15">
      <c r="A192" s="180"/>
      <c r="G192" s="80"/>
      <c r="H192" s="180"/>
      <c r="I192" s="180"/>
      <c r="J192" s="180"/>
      <c r="K192" s="180"/>
      <c r="N192" s="180"/>
      <c r="O192" s="180"/>
    </row>
    <row r="193" spans="1:15">
      <c r="A193" s="180"/>
      <c r="G193" s="80"/>
      <c r="H193" s="180"/>
      <c r="I193" s="180"/>
      <c r="J193" s="180"/>
      <c r="K193" s="180"/>
      <c r="N193" s="180"/>
      <c r="O193" s="180"/>
    </row>
    <row r="194" spans="1:15">
      <c r="A194" s="180"/>
      <c r="G194" s="80"/>
      <c r="H194" s="180"/>
      <c r="I194" s="180"/>
      <c r="J194" s="180"/>
      <c r="K194" s="180"/>
      <c r="N194" s="180"/>
      <c r="O194" s="180"/>
    </row>
    <row r="195" spans="1:15">
      <c r="A195" s="180"/>
      <c r="G195" s="80"/>
      <c r="H195" s="180"/>
      <c r="I195" s="180"/>
      <c r="J195" s="180"/>
      <c r="K195" s="180"/>
      <c r="N195" s="180"/>
      <c r="O195" s="180"/>
    </row>
    <row r="196" spans="1:15">
      <c r="A196" s="180"/>
      <c r="G196" s="80"/>
      <c r="H196" s="180"/>
      <c r="I196" s="180"/>
      <c r="J196" s="180"/>
      <c r="K196" s="180"/>
      <c r="N196" s="180"/>
      <c r="O196" s="180"/>
    </row>
    <row r="197" spans="1:15">
      <c r="A197" s="180"/>
      <c r="G197" s="80"/>
      <c r="H197" s="180"/>
      <c r="I197" s="180"/>
      <c r="J197" s="180"/>
      <c r="K197" s="180"/>
      <c r="N197" s="180"/>
      <c r="O197" s="180"/>
    </row>
    <row r="198" spans="1:15">
      <c r="A198" s="180"/>
      <c r="G198" s="80"/>
      <c r="H198" s="180"/>
      <c r="I198" s="180"/>
      <c r="J198" s="180"/>
      <c r="K198" s="180"/>
      <c r="N198" s="180"/>
      <c r="O198" s="180"/>
    </row>
    <row r="199" spans="1:15">
      <c r="A199" s="180"/>
      <c r="G199" s="80"/>
      <c r="H199" s="180"/>
      <c r="I199" s="180"/>
      <c r="J199" s="180"/>
      <c r="K199" s="180"/>
      <c r="N199" s="180"/>
      <c r="O199" s="180"/>
    </row>
    <row r="200" spans="1:15">
      <c r="A200" s="180"/>
      <c r="G200" s="80"/>
      <c r="H200" s="180"/>
      <c r="I200" s="180"/>
      <c r="J200" s="180"/>
      <c r="K200" s="180"/>
      <c r="N200" s="180"/>
      <c r="O200" s="180"/>
    </row>
    <row r="201" spans="1:15">
      <c r="A201" s="180"/>
      <c r="G201" s="80"/>
      <c r="H201" s="180"/>
      <c r="I201" s="180"/>
      <c r="J201" s="180"/>
      <c r="K201" s="180"/>
      <c r="N201" s="180"/>
      <c r="O201" s="180"/>
    </row>
    <row r="202" spans="1:15">
      <c r="A202" s="180"/>
      <c r="G202" s="80"/>
      <c r="H202" s="180"/>
      <c r="I202" s="180"/>
      <c r="J202" s="180"/>
      <c r="K202" s="180"/>
      <c r="N202" s="180"/>
      <c r="O202" s="180"/>
    </row>
    <row r="203" spans="1:15">
      <c r="A203" s="180"/>
      <c r="G203" s="80"/>
      <c r="H203" s="180"/>
      <c r="I203" s="180"/>
      <c r="J203" s="180"/>
      <c r="K203" s="180"/>
      <c r="N203" s="180"/>
      <c r="O203" s="180"/>
    </row>
    <row r="204" spans="1:15">
      <c r="A204" s="180"/>
      <c r="G204" s="80"/>
      <c r="H204" s="180"/>
      <c r="I204" s="180"/>
      <c r="J204" s="180"/>
      <c r="K204" s="180"/>
      <c r="N204" s="180"/>
      <c r="O204" s="180"/>
    </row>
    <row r="205" spans="1:15">
      <c r="A205" s="180"/>
      <c r="G205" s="80"/>
      <c r="H205" s="180"/>
      <c r="I205" s="180"/>
      <c r="J205" s="180"/>
      <c r="K205" s="180"/>
      <c r="N205" s="180"/>
      <c r="O205" s="180"/>
    </row>
    <row r="206" spans="1:15">
      <c r="A206" s="180"/>
      <c r="G206" s="80"/>
      <c r="H206" s="180"/>
      <c r="I206" s="180"/>
      <c r="J206" s="180"/>
      <c r="K206" s="180"/>
      <c r="N206" s="180"/>
      <c r="O206" s="180"/>
    </row>
    <row r="207" spans="1:15">
      <c r="A207" s="180"/>
      <c r="G207" s="80"/>
      <c r="H207" s="180"/>
      <c r="I207" s="180"/>
      <c r="J207" s="180"/>
      <c r="K207" s="180"/>
      <c r="N207" s="180"/>
      <c r="O207" s="180"/>
    </row>
    <row r="208" spans="1:15">
      <c r="A208" s="180"/>
      <c r="G208" s="80"/>
      <c r="H208" s="180"/>
      <c r="I208" s="180"/>
      <c r="J208" s="180"/>
      <c r="K208" s="180"/>
      <c r="N208" s="180"/>
      <c r="O208" s="180"/>
    </row>
    <row r="209" spans="1:15">
      <c r="A209" s="180"/>
      <c r="G209" s="80"/>
      <c r="H209" s="180"/>
      <c r="I209" s="180"/>
      <c r="J209" s="180"/>
      <c r="K209" s="180"/>
      <c r="N209" s="180"/>
      <c r="O209" s="180"/>
    </row>
    <row r="210" spans="1:15">
      <c r="A210" s="180"/>
      <c r="G210" s="80"/>
      <c r="H210" s="180"/>
      <c r="I210" s="180"/>
      <c r="J210" s="180"/>
      <c r="K210" s="180"/>
      <c r="N210" s="180"/>
      <c r="O210" s="180"/>
    </row>
    <row r="211" spans="1:15">
      <c r="A211" s="180"/>
      <c r="G211" s="80"/>
      <c r="H211" s="180"/>
      <c r="I211" s="180"/>
      <c r="J211" s="180"/>
      <c r="K211" s="180"/>
      <c r="N211" s="180"/>
      <c r="O211" s="180"/>
    </row>
    <row r="212" spans="1:15">
      <c r="A212" s="180"/>
      <c r="G212" s="80"/>
      <c r="H212" s="180"/>
      <c r="I212" s="180"/>
      <c r="J212" s="180"/>
      <c r="K212" s="180"/>
      <c r="N212" s="180"/>
      <c r="O212" s="180"/>
    </row>
    <row r="213" spans="1:15">
      <c r="A213" s="180"/>
      <c r="G213" s="80"/>
      <c r="H213" s="180"/>
      <c r="I213" s="180"/>
      <c r="J213" s="180"/>
      <c r="K213" s="180"/>
      <c r="N213" s="180"/>
      <c r="O213" s="180"/>
    </row>
    <row r="214" spans="1:15">
      <c r="A214" s="180"/>
      <c r="G214" s="80"/>
      <c r="H214" s="180"/>
      <c r="I214" s="180"/>
      <c r="J214" s="180"/>
      <c r="K214" s="180"/>
      <c r="N214" s="180"/>
      <c r="O214" s="180"/>
    </row>
    <row r="215" spans="1:15">
      <c r="A215" s="180"/>
      <c r="G215" s="80"/>
      <c r="H215" s="180"/>
      <c r="I215" s="180"/>
      <c r="J215" s="180"/>
      <c r="K215" s="180"/>
      <c r="N215" s="180"/>
      <c r="O215" s="180"/>
    </row>
    <row r="216" spans="1:15">
      <c r="A216" s="180"/>
      <c r="G216" s="80"/>
      <c r="H216" s="180"/>
      <c r="I216" s="180"/>
      <c r="J216" s="180"/>
      <c r="K216" s="180"/>
      <c r="N216" s="180"/>
      <c r="O216" s="180"/>
    </row>
    <row r="217" spans="1:15">
      <c r="A217" s="180"/>
      <c r="G217" s="80"/>
      <c r="H217" s="180"/>
      <c r="I217" s="180"/>
      <c r="J217" s="180"/>
      <c r="K217" s="180"/>
      <c r="N217" s="180"/>
      <c r="O217" s="180"/>
    </row>
    <row r="218" spans="1:15">
      <c r="A218" s="180"/>
      <c r="G218" s="80"/>
      <c r="H218" s="180"/>
      <c r="I218" s="180"/>
      <c r="J218" s="180"/>
      <c r="K218" s="180"/>
      <c r="N218" s="180"/>
      <c r="O218" s="180"/>
    </row>
    <row r="219" spans="1:15">
      <c r="A219" s="180"/>
      <c r="G219" s="80"/>
      <c r="H219" s="180"/>
      <c r="I219" s="180"/>
      <c r="J219" s="180"/>
      <c r="K219" s="180"/>
      <c r="N219" s="180"/>
      <c r="O219" s="180"/>
    </row>
    <row r="220" spans="1:15">
      <c r="A220" s="180"/>
      <c r="G220" s="80"/>
      <c r="H220" s="180"/>
      <c r="I220" s="180"/>
      <c r="J220" s="180"/>
      <c r="K220" s="180"/>
      <c r="N220" s="180"/>
      <c r="O220" s="180"/>
    </row>
    <row r="221" spans="1:15">
      <c r="A221" s="180"/>
      <c r="G221" s="80"/>
      <c r="H221" s="180"/>
      <c r="I221" s="180"/>
      <c r="J221" s="180"/>
      <c r="K221" s="180"/>
      <c r="N221" s="180"/>
      <c r="O221" s="180"/>
    </row>
    <row r="222" spans="1:15">
      <c r="A222" s="180"/>
      <c r="G222" s="80"/>
      <c r="H222" s="180"/>
      <c r="I222" s="180"/>
      <c r="J222" s="180"/>
      <c r="K222" s="180"/>
      <c r="N222" s="180"/>
      <c r="O222" s="180"/>
    </row>
    <row r="223" spans="1:15">
      <c r="A223" s="180"/>
      <c r="G223" s="80"/>
      <c r="H223" s="180"/>
      <c r="I223" s="180"/>
      <c r="J223" s="180"/>
      <c r="K223" s="180"/>
      <c r="N223" s="180"/>
      <c r="O223" s="180"/>
    </row>
    <row r="224" spans="1:15">
      <c r="A224" s="180"/>
      <c r="G224" s="80"/>
      <c r="H224" s="180"/>
      <c r="I224" s="180"/>
      <c r="J224" s="180"/>
      <c r="K224" s="180"/>
      <c r="N224" s="180"/>
      <c r="O224" s="180"/>
    </row>
    <row r="225" spans="1:15">
      <c r="A225" s="180"/>
      <c r="G225" s="80"/>
      <c r="H225" s="180"/>
      <c r="I225" s="180"/>
      <c r="J225" s="180"/>
      <c r="K225" s="180"/>
      <c r="N225" s="180"/>
      <c r="O225" s="180"/>
    </row>
    <row r="226" spans="1:15">
      <c r="A226" s="180"/>
      <c r="G226" s="80"/>
      <c r="H226" s="180"/>
      <c r="I226" s="180"/>
      <c r="J226" s="180"/>
      <c r="K226" s="180"/>
      <c r="N226" s="180"/>
      <c r="O226" s="180"/>
    </row>
    <row r="227" spans="1:15">
      <c r="A227" s="180"/>
      <c r="G227" s="80"/>
      <c r="H227" s="180"/>
      <c r="I227" s="180"/>
      <c r="J227" s="180"/>
      <c r="K227" s="180"/>
      <c r="N227" s="180"/>
      <c r="O227" s="180"/>
    </row>
    <row r="228" spans="1:15">
      <c r="A228" s="180"/>
      <c r="G228" s="80"/>
      <c r="H228" s="180"/>
      <c r="I228" s="180"/>
      <c r="J228" s="180"/>
      <c r="K228" s="180"/>
      <c r="N228" s="180"/>
      <c r="O228" s="180"/>
    </row>
    <row r="229" spans="1:15">
      <c r="A229" s="180"/>
      <c r="G229" s="80"/>
      <c r="H229" s="180"/>
      <c r="I229" s="180"/>
      <c r="J229" s="180"/>
      <c r="K229" s="180"/>
      <c r="N229" s="180"/>
      <c r="O229" s="180"/>
    </row>
    <row r="230" spans="1:15">
      <c r="A230" s="180"/>
      <c r="G230" s="80"/>
      <c r="H230" s="180"/>
      <c r="I230" s="180"/>
      <c r="J230" s="180"/>
      <c r="K230" s="180"/>
      <c r="N230" s="180"/>
      <c r="O230" s="180"/>
    </row>
    <row r="231" spans="1:15">
      <c r="A231" s="180"/>
      <c r="G231" s="80"/>
      <c r="H231" s="180"/>
      <c r="I231" s="180"/>
      <c r="J231" s="180"/>
      <c r="K231" s="180"/>
      <c r="N231" s="180"/>
      <c r="O231" s="180"/>
    </row>
    <row r="232" spans="1:15">
      <c r="A232" s="180"/>
      <c r="G232" s="80"/>
      <c r="H232" s="180"/>
      <c r="I232" s="180"/>
      <c r="J232" s="180"/>
      <c r="K232" s="180"/>
      <c r="N232" s="180"/>
      <c r="O232" s="180"/>
    </row>
    <row r="233" spans="1:15">
      <c r="A233" s="180"/>
      <c r="G233" s="80"/>
      <c r="H233" s="180"/>
      <c r="I233" s="180"/>
      <c r="J233" s="180"/>
      <c r="K233" s="180"/>
      <c r="N233" s="180"/>
      <c r="O233" s="180"/>
    </row>
    <row r="234" spans="1:15">
      <c r="A234" s="180"/>
      <c r="G234" s="80"/>
      <c r="H234" s="180"/>
      <c r="I234" s="180"/>
      <c r="J234" s="180"/>
      <c r="K234" s="180"/>
      <c r="N234" s="180"/>
      <c r="O234" s="180"/>
    </row>
    <row r="235" spans="1:15">
      <c r="A235" s="180"/>
      <c r="G235" s="80"/>
      <c r="H235" s="180"/>
      <c r="I235" s="180"/>
      <c r="J235" s="180"/>
      <c r="K235" s="180"/>
      <c r="N235" s="180"/>
      <c r="O235" s="180"/>
    </row>
    <row r="236" spans="1:15">
      <c r="A236" s="180"/>
      <c r="G236" s="80"/>
      <c r="H236" s="180"/>
      <c r="I236" s="180"/>
      <c r="J236" s="180"/>
      <c r="K236" s="180"/>
      <c r="N236" s="180"/>
      <c r="O236" s="180"/>
    </row>
    <row r="237" spans="1:15">
      <c r="A237" s="180"/>
      <c r="G237" s="80"/>
      <c r="H237" s="180"/>
      <c r="I237" s="180"/>
      <c r="J237" s="180"/>
      <c r="K237" s="180"/>
      <c r="N237" s="180"/>
      <c r="O237" s="180"/>
    </row>
    <row r="238" spans="1:15">
      <c r="A238" s="180"/>
      <c r="G238" s="80"/>
      <c r="H238" s="180"/>
      <c r="I238" s="180"/>
      <c r="J238" s="180"/>
      <c r="K238" s="180"/>
      <c r="N238" s="180"/>
      <c r="O238" s="180"/>
    </row>
    <row r="239" spans="1:15">
      <c r="A239" s="180"/>
      <c r="G239" s="80"/>
      <c r="H239" s="180"/>
      <c r="I239" s="180"/>
      <c r="J239" s="180"/>
      <c r="K239" s="180"/>
      <c r="N239" s="180"/>
      <c r="O239" s="180"/>
    </row>
    <row r="240" spans="1:15">
      <c r="A240" s="180"/>
      <c r="G240" s="80"/>
      <c r="H240" s="180"/>
      <c r="I240" s="180"/>
      <c r="J240" s="180"/>
      <c r="K240" s="180"/>
      <c r="N240" s="180"/>
      <c r="O240" s="180"/>
    </row>
    <row r="241" spans="1:15">
      <c r="A241" s="180"/>
      <c r="G241" s="80"/>
      <c r="H241" s="180"/>
      <c r="I241" s="180"/>
      <c r="J241" s="180"/>
      <c r="K241" s="180"/>
      <c r="N241" s="180"/>
      <c r="O241" s="180"/>
    </row>
    <row r="242" spans="1:15">
      <c r="A242" s="180"/>
      <c r="G242" s="80"/>
      <c r="H242" s="180"/>
      <c r="I242" s="180"/>
      <c r="J242" s="180"/>
      <c r="K242" s="180"/>
      <c r="N242" s="180"/>
      <c r="O242" s="180"/>
    </row>
    <row r="243" spans="1:15">
      <c r="A243" s="180"/>
      <c r="G243" s="80"/>
      <c r="H243" s="180"/>
      <c r="I243" s="180"/>
      <c r="J243" s="180"/>
      <c r="K243" s="180"/>
      <c r="N243" s="180"/>
      <c r="O243" s="180"/>
    </row>
    <row r="244" spans="1:15">
      <c r="A244" s="180"/>
      <c r="G244" s="80"/>
      <c r="H244" s="180"/>
      <c r="I244" s="180"/>
      <c r="J244" s="180"/>
      <c r="K244" s="180"/>
      <c r="N244" s="180"/>
      <c r="O244" s="180"/>
    </row>
    <row r="245" spans="1:15">
      <c r="A245" s="180"/>
      <c r="G245" s="80"/>
      <c r="H245" s="180"/>
      <c r="I245" s="180"/>
      <c r="J245" s="180"/>
      <c r="K245" s="180"/>
      <c r="N245" s="180"/>
      <c r="O245" s="180"/>
    </row>
    <row r="246" spans="1:15">
      <c r="A246" s="180"/>
      <c r="G246" s="80"/>
      <c r="H246" s="180"/>
      <c r="I246" s="180"/>
      <c r="J246" s="180"/>
      <c r="K246" s="180"/>
      <c r="N246" s="180"/>
      <c r="O246" s="180"/>
    </row>
    <row r="247" spans="1:15">
      <c r="A247" s="180"/>
      <c r="G247" s="80"/>
      <c r="H247" s="180"/>
      <c r="I247" s="180"/>
      <c r="J247" s="180"/>
      <c r="K247" s="180"/>
      <c r="N247" s="180"/>
      <c r="O247" s="180"/>
    </row>
    <row r="248" spans="1:15">
      <c r="A248" s="180"/>
      <c r="G248" s="80"/>
      <c r="H248" s="180"/>
      <c r="I248" s="180"/>
      <c r="J248" s="180"/>
      <c r="K248" s="180"/>
      <c r="N248" s="180"/>
      <c r="O248" s="180"/>
    </row>
    <row r="249" spans="1:15">
      <c r="A249" s="180"/>
      <c r="G249" s="80"/>
      <c r="H249" s="180"/>
      <c r="I249" s="180"/>
      <c r="J249" s="180"/>
      <c r="K249" s="180"/>
      <c r="N249" s="180"/>
      <c r="O249" s="180"/>
    </row>
    <row r="250" spans="1:15">
      <c r="A250" s="180"/>
      <c r="G250" s="80"/>
      <c r="H250" s="180"/>
      <c r="I250" s="180"/>
      <c r="J250" s="180"/>
      <c r="K250" s="180"/>
      <c r="N250" s="180"/>
      <c r="O250" s="180"/>
    </row>
    <row r="251" spans="1:15">
      <c r="A251" s="180"/>
      <c r="G251" s="80"/>
      <c r="H251" s="180"/>
      <c r="I251" s="180"/>
      <c r="J251" s="180"/>
      <c r="K251" s="180"/>
      <c r="N251" s="180"/>
      <c r="O251" s="180"/>
    </row>
    <row r="252" spans="1:15">
      <c r="A252" s="180"/>
      <c r="G252" s="80"/>
      <c r="H252" s="180"/>
      <c r="I252" s="180"/>
      <c r="J252" s="180"/>
      <c r="K252" s="180"/>
      <c r="N252" s="180"/>
      <c r="O252" s="180"/>
    </row>
    <row r="253" spans="1:15">
      <c r="A253" s="180"/>
      <c r="G253" s="80"/>
      <c r="H253" s="180"/>
      <c r="I253" s="180"/>
      <c r="J253" s="180"/>
      <c r="K253" s="180"/>
      <c r="N253" s="180"/>
      <c r="O253" s="180"/>
    </row>
    <row r="254" spans="1:15">
      <c r="A254" s="180"/>
      <c r="G254" s="80"/>
      <c r="H254" s="180"/>
      <c r="I254" s="180"/>
      <c r="J254" s="180"/>
      <c r="K254" s="180"/>
      <c r="N254" s="180"/>
      <c r="O254" s="180"/>
    </row>
    <row r="255" spans="1:15">
      <c r="A255" s="180"/>
      <c r="G255" s="80"/>
      <c r="H255" s="180"/>
      <c r="I255" s="180"/>
      <c r="J255" s="180"/>
      <c r="K255" s="180"/>
      <c r="N255" s="180"/>
      <c r="O255" s="180"/>
    </row>
    <row r="256" spans="1:15">
      <c r="A256" s="180"/>
      <c r="G256" s="80"/>
      <c r="H256" s="180"/>
      <c r="I256" s="180"/>
      <c r="J256" s="180"/>
      <c r="K256" s="180"/>
      <c r="N256" s="180"/>
      <c r="O256" s="180"/>
    </row>
    <row r="257" spans="1:15">
      <c r="A257" s="180"/>
      <c r="G257" s="80"/>
      <c r="H257" s="180"/>
      <c r="I257" s="180"/>
      <c r="J257" s="180"/>
      <c r="K257" s="180"/>
      <c r="N257" s="180"/>
      <c r="O257" s="180"/>
    </row>
    <row r="258" spans="1:15">
      <c r="A258" s="180"/>
      <c r="G258" s="80"/>
      <c r="H258" s="180"/>
      <c r="I258" s="180"/>
      <c r="J258" s="180"/>
      <c r="K258" s="180"/>
      <c r="N258" s="180"/>
      <c r="O258" s="180"/>
    </row>
    <row r="259" spans="1:15">
      <c r="A259" s="180"/>
      <c r="G259" s="80"/>
      <c r="H259" s="180"/>
      <c r="I259" s="180"/>
      <c r="J259" s="180"/>
      <c r="K259" s="180"/>
      <c r="N259" s="180"/>
      <c r="O259" s="180"/>
    </row>
    <row r="260" spans="1:15">
      <c r="A260" s="180"/>
      <c r="G260" s="80"/>
      <c r="H260" s="180"/>
      <c r="I260" s="180"/>
      <c r="J260" s="180"/>
      <c r="K260" s="180"/>
      <c r="N260" s="180"/>
      <c r="O260" s="180"/>
    </row>
    <row r="261" spans="1:15">
      <c r="A261" s="180"/>
      <c r="G261" s="80"/>
      <c r="H261" s="180"/>
      <c r="I261" s="180"/>
      <c r="J261" s="180"/>
      <c r="K261" s="180"/>
      <c r="N261" s="180"/>
      <c r="O261" s="180"/>
    </row>
    <row r="262" spans="1:15">
      <c r="A262" s="180"/>
      <c r="G262" s="80"/>
      <c r="H262" s="180"/>
      <c r="I262" s="180"/>
      <c r="J262" s="180"/>
      <c r="K262" s="180"/>
      <c r="N262" s="180"/>
      <c r="O262" s="180"/>
    </row>
    <row r="263" spans="1:15">
      <c r="A263" s="180"/>
      <c r="G263" s="80"/>
      <c r="H263" s="180"/>
      <c r="I263" s="180"/>
      <c r="J263" s="180"/>
      <c r="K263" s="180"/>
      <c r="N263" s="180"/>
      <c r="O263" s="180"/>
    </row>
    <row r="264" spans="1:15">
      <c r="A264" s="180"/>
      <c r="G264" s="80"/>
      <c r="H264" s="180"/>
      <c r="I264" s="180"/>
      <c r="J264" s="180"/>
      <c r="K264" s="180"/>
      <c r="N264" s="180"/>
      <c r="O264" s="180"/>
    </row>
    <row r="265" spans="1:15">
      <c r="A265" s="180"/>
      <c r="G265" s="80"/>
      <c r="H265" s="180"/>
      <c r="I265" s="180"/>
      <c r="J265" s="180"/>
      <c r="K265" s="180"/>
      <c r="N265" s="180"/>
      <c r="O265" s="180"/>
    </row>
    <row r="266" spans="1:15">
      <c r="A266" s="180"/>
      <c r="G266" s="80"/>
      <c r="H266" s="180"/>
      <c r="I266" s="180"/>
      <c r="J266" s="180"/>
      <c r="K266" s="180"/>
      <c r="N266" s="180"/>
      <c r="O266" s="180"/>
    </row>
    <row r="267" spans="1:15">
      <c r="A267" s="180"/>
      <c r="G267" s="80"/>
      <c r="H267" s="180"/>
      <c r="I267" s="180"/>
      <c r="J267" s="180"/>
      <c r="K267" s="180"/>
      <c r="N267" s="180"/>
      <c r="O267" s="180"/>
    </row>
    <row r="268" spans="1:15">
      <c r="A268" s="180"/>
      <c r="G268" s="80"/>
      <c r="H268" s="180"/>
      <c r="I268" s="180"/>
      <c r="J268" s="180"/>
      <c r="K268" s="180"/>
      <c r="N268" s="180"/>
      <c r="O268" s="180"/>
    </row>
    <row r="269" spans="1:15">
      <c r="A269" s="180"/>
      <c r="G269" s="80"/>
      <c r="H269" s="180"/>
      <c r="I269" s="180"/>
      <c r="J269" s="180"/>
      <c r="K269" s="180"/>
      <c r="N269" s="180"/>
      <c r="O269" s="180"/>
    </row>
    <row r="270" spans="1:15">
      <c r="A270" s="180"/>
      <c r="G270" s="80"/>
      <c r="H270" s="180"/>
      <c r="I270" s="180"/>
      <c r="J270" s="180"/>
      <c r="K270" s="180"/>
      <c r="N270" s="180"/>
      <c r="O270" s="180"/>
    </row>
    <row r="271" spans="1:15">
      <c r="A271" s="180"/>
      <c r="G271" s="80"/>
      <c r="H271" s="180"/>
      <c r="I271" s="180"/>
      <c r="J271" s="180"/>
      <c r="K271" s="180"/>
      <c r="N271" s="180"/>
      <c r="O271" s="180"/>
    </row>
    <row r="272" spans="1:15">
      <c r="A272" s="180"/>
      <c r="G272" s="80"/>
      <c r="H272" s="180"/>
      <c r="I272" s="180"/>
      <c r="J272" s="180"/>
      <c r="K272" s="180"/>
      <c r="N272" s="180"/>
      <c r="O272" s="180"/>
    </row>
    <row r="273" spans="1:15">
      <c r="A273" s="180"/>
      <c r="G273" s="80"/>
      <c r="H273" s="180"/>
      <c r="I273" s="180"/>
      <c r="J273" s="180"/>
      <c r="K273" s="180"/>
      <c r="N273" s="180"/>
      <c r="O273" s="180"/>
    </row>
    <row r="274" spans="1:15">
      <c r="A274" s="180"/>
      <c r="G274" s="80"/>
      <c r="H274" s="180"/>
      <c r="I274" s="180"/>
      <c r="J274" s="180"/>
      <c r="K274" s="180"/>
      <c r="N274" s="180"/>
      <c r="O274" s="180"/>
    </row>
    <row r="275" spans="1:15">
      <c r="A275" s="180"/>
      <c r="G275" s="80"/>
      <c r="H275" s="180"/>
      <c r="I275" s="180"/>
      <c r="J275" s="180"/>
      <c r="K275" s="180"/>
      <c r="N275" s="180"/>
      <c r="O275" s="180"/>
    </row>
    <row r="276" spans="1:15">
      <c r="A276" s="180"/>
      <c r="G276" s="80"/>
      <c r="H276" s="180"/>
      <c r="I276" s="180"/>
      <c r="J276" s="180"/>
      <c r="K276" s="180"/>
      <c r="N276" s="180"/>
      <c r="O276" s="180"/>
    </row>
    <row r="277" spans="1:15">
      <c r="A277" s="180"/>
      <c r="G277" s="80"/>
      <c r="H277" s="180"/>
      <c r="I277" s="180"/>
      <c r="J277" s="180"/>
      <c r="K277" s="180"/>
      <c r="N277" s="180"/>
      <c r="O277" s="180"/>
    </row>
    <row r="278" spans="1:15">
      <c r="A278" s="180"/>
      <c r="G278" s="80"/>
      <c r="H278" s="180"/>
      <c r="I278" s="180"/>
      <c r="J278" s="180"/>
      <c r="K278" s="180"/>
      <c r="N278" s="180"/>
      <c r="O278" s="180"/>
    </row>
    <row r="279" spans="1:15">
      <c r="A279" s="180"/>
      <c r="G279" s="80"/>
      <c r="H279" s="180"/>
      <c r="I279" s="180"/>
      <c r="J279" s="180"/>
      <c r="K279" s="180"/>
      <c r="N279" s="180"/>
      <c r="O279" s="180"/>
    </row>
    <row r="280" spans="1:15">
      <c r="A280" s="180"/>
      <c r="G280" s="80"/>
      <c r="H280" s="180"/>
      <c r="I280" s="180"/>
      <c r="J280" s="180"/>
      <c r="K280" s="180"/>
      <c r="N280" s="180"/>
      <c r="O280" s="180"/>
    </row>
    <row r="281" spans="1:15">
      <c r="A281" s="180"/>
      <c r="G281" s="80"/>
      <c r="H281" s="180"/>
      <c r="I281" s="180"/>
      <c r="J281" s="180"/>
      <c r="K281" s="180"/>
      <c r="N281" s="180"/>
      <c r="O281" s="180"/>
    </row>
    <row r="282" spans="1:15">
      <c r="A282" s="180"/>
      <c r="G282" s="80"/>
      <c r="H282" s="180"/>
      <c r="I282" s="180"/>
      <c r="J282" s="180"/>
      <c r="K282" s="180"/>
      <c r="N282" s="180"/>
      <c r="O282" s="180"/>
    </row>
    <row r="283" spans="1:15">
      <c r="A283" s="180"/>
      <c r="G283" s="80"/>
      <c r="H283" s="180"/>
      <c r="I283" s="180"/>
      <c r="J283" s="180"/>
      <c r="K283" s="180"/>
      <c r="N283" s="180"/>
      <c r="O283" s="180"/>
    </row>
    <row r="284" spans="1:15">
      <c r="A284" s="180"/>
      <c r="G284" s="80"/>
      <c r="H284" s="180"/>
      <c r="I284" s="180"/>
      <c r="J284" s="180"/>
      <c r="K284" s="180"/>
      <c r="N284" s="180"/>
      <c r="O284" s="180"/>
    </row>
    <row r="285" spans="1:15">
      <c r="A285" s="180"/>
      <c r="G285" s="80"/>
      <c r="H285" s="180"/>
      <c r="I285" s="180"/>
      <c r="J285" s="180"/>
      <c r="K285" s="180"/>
      <c r="N285" s="180"/>
      <c r="O285" s="180"/>
    </row>
    <row r="286" spans="1:15">
      <c r="A286" s="180"/>
      <c r="G286" s="80"/>
      <c r="H286" s="180"/>
      <c r="I286" s="180"/>
      <c r="J286" s="180"/>
      <c r="K286" s="180"/>
      <c r="N286" s="180"/>
      <c r="O286" s="180"/>
    </row>
    <row r="287" spans="1:15">
      <c r="A287" s="180"/>
      <c r="G287" s="80"/>
      <c r="H287" s="180"/>
      <c r="I287" s="180"/>
      <c r="J287" s="180"/>
      <c r="K287" s="180"/>
      <c r="N287" s="180"/>
      <c r="O287" s="180"/>
    </row>
    <row r="288" spans="1:15">
      <c r="A288" s="180"/>
      <c r="G288" s="80"/>
      <c r="H288" s="180"/>
      <c r="I288" s="180"/>
      <c r="J288" s="180"/>
      <c r="K288" s="180"/>
      <c r="N288" s="180"/>
      <c r="O288" s="180"/>
    </row>
    <row r="289" spans="1:15">
      <c r="A289" s="180"/>
      <c r="G289" s="80"/>
      <c r="H289" s="180"/>
      <c r="I289" s="180"/>
      <c r="J289" s="180"/>
      <c r="K289" s="180"/>
      <c r="N289" s="180"/>
      <c r="O289" s="180"/>
    </row>
    <row r="290" spans="1:15">
      <c r="A290" s="180"/>
      <c r="G290" s="80"/>
      <c r="H290" s="180"/>
      <c r="I290" s="180"/>
      <c r="J290" s="180"/>
      <c r="K290" s="180"/>
      <c r="N290" s="180"/>
      <c r="O290" s="180"/>
    </row>
    <row r="291" spans="1:15">
      <c r="A291" s="180"/>
      <c r="G291" s="80"/>
      <c r="H291" s="180"/>
      <c r="I291" s="180"/>
      <c r="J291" s="180"/>
      <c r="K291" s="180"/>
      <c r="N291" s="180"/>
      <c r="O291" s="180"/>
    </row>
    <row r="292" spans="1:15">
      <c r="A292" s="180"/>
      <c r="G292" s="80"/>
      <c r="H292" s="180"/>
      <c r="I292" s="180"/>
      <c r="J292" s="180"/>
      <c r="K292" s="180"/>
      <c r="N292" s="180"/>
      <c r="O292" s="180"/>
    </row>
    <row r="293" spans="1:15">
      <c r="A293" s="180"/>
      <c r="G293" s="80"/>
      <c r="H293" s="180"/>
      <c r="I293" s="180"/>
      <c r="J293" s="180"/>
      <c r="K293" s="180"/>
      <c r="N293" s="180"/>
      <c r="O293" s="180"/>
    </row>
    <row r="294" spans="1:15">
      <c r="A294" s="180"/>
      <c r="G294" s="80"/>
      <c r="H294" s="180"/>
      <c r="I294" s="180"/>
      <c r="J294" s="180"/>
      <c r="K294" s="180"/>
      <c r="N294" s="180"/>
      <c r="O294" s="180"/>
    </row>
    <row r="295" spans="1:15">
      <c r="A295" s="180"/>
      <c r="G295" s="80"/>
      <c r="H295" s="180"/>
      <c r="I295" s="180"/>
      <c r="J295" s="180"/>
      <c r="K295" s="180"/>
      <c r="N295" s="180"/>
      <c r="O295" s="180"/>
    </row>
    <row r="296" spans="1:15">
      <c r="A296" s="180"/>
      <c r="G296" s="80"/>
      <c r="H296" s="180"/>
      <c r="I296" s="180"/>
      <c r="J296" s="180"/>
      <c r="K296" s="180"/>
      <c r="N296" s="180"/>
      <c r="O296" s="180"/>
    </row>
    <row r="297" spans="1:15">
      <c r="A297" s="180"/>
      <c r="G297" s="80"/>
      <c r="H297" s="180"/>
      <c r="I297" s="180"/>
      <c r="J297" s="180"/>
      <c r="K297" s="180"/>
      <c r="N297" s="180"/>
      <c r="O297" s="180"/>
    </row>
    <row r="298" spans="1:15">
      <c r="A298" s="180"/>
      <c r="G298" s="80"/>
      <c r="H298" s="180"/>
      <c r="I298" s="180"/>
      <c r="J298" s="180"/>
      <c r="K298" s="180"/>
      <c r="N298" s="180"/>
      <c r="O298" s="180"/>
    </row>
    <row r="299" spans="1:15">
      <c r="A299" s="180"/>
      <c r="G299" s="80"/>
      <c r="H299" s="180"/>
      <c r="I299" s="180"/>
      <c r="J299" s="180"/>
      <c r="K299" s="180"/>
      <c r="N299" s="180"/>
      <c r="O299" s="180"/>
    </row>
    <row r="300" spans="1:15">
      <c r="A300" s="180"/>
      <c r="G300" s="80"/>
      <c r="H300" s="180"/>
      <c r="I300" s="180"/>
      <c r="J300" s="180"/>
      <c r="K300" s="180"/>
      <c r="N300" s="180"/>
      <c r="O300" s="180"/>
    </row>
    <row r="301" spans="1:15">
      <c r="A301" s="180"/>
      <c r="G301" s="80"/>
      <c r="H301" s="180"/>
      <c r="I301" s="180"/>
      <c r="J301" s="180"/>
      <c r="K301" s="180"/>
      <c r="N301" s="180"/>
      <c r="O301" s="180"/>
    </row>
    <row r="302" spans="1:15">
      <c r="A302" s="180"/>
      <c r="G302" s="80"/>
      <c r="H302" s="180"/>
      <c r="I302" s="180"/>
      <c r="J302" s="180"/>
      <c r="K302" s="180"/>
      <c r="N302" s="180"/>
      <c r="O302" s="180"/>
    </row>
    <row r="303" spans="1:15">
      <c r="A303" s="180"/>
      <c r="G303" s="80"/>
      <c r="H303" s="180"/>
      <c r="I303" s="180"/>
      <c r="J303" s="180"/>
      <c r="K303" s="180"/>
      <c r="N303" s="180"/>
      <c r="O303" s="180"/>
    </row>
    <row r="304" spans="1:15">
      <c r="A304" s="180"/>
      <c r="G304" s="80"/>
      <c r="H304" s="180"/>
      <c r="I304" s="180"/>
      <c r="J304" s="180"/>
      <c r="K304" s="180"/>
      <c r="N304" s="180"/>
      <c r="O304" s="180"/>
    </row>
    <row r="305" spans="1:15">
      <c r="A305" s="180"/>
      <c r="G305" s="80"/>
      <c r="H305" s="180"/>
      <c r="I305" s="180"/>
      <c r="J305" s="180"/>
      <c r="K305" s="180"/>
      <c r="N305" s="180"/>
      <c r="O305" s="180"/>
    </row>
    <row r="306" spans="1:15">
      <c r="A306" s="180"/>
      <c r="G306" s="80"/>
      <c r="H306" s="180"/>
      <c r="I306" s="180"/>
      <c r="J306" s="180"/>
      <c r="K306" s="180"/>
      <c r="N306" s="180"/>
      <c r="O306" s="180"/>
    </row>
    <row r="307" spans="1:15">
      <c r="A307" s="180"/>
      <c r="G307" s="80"/>
      <c r="H307" s="180"/>
      <c r="I307" s="180"/>
      <c r="J307" s="180"/>
      <c r="K307" s="180"/>
      <c r="N307" s="180"/>
      <c r="O307" s="180"/>
    </row>
    <row r="308" spans="1:15">
      <c r="A308" s="180"/>
      <c r="G308" s="80"/>
      <c r="H308" s="180"/>
      <c r="I308" s="180"/>
      <c r="J308" s="180"/>
      <c r="K308" s="180"/>
      <c r="N308" s="180"/>
      <c r="O308" s="180"/>
    </row>
    <row r="309" spans="1:15">
      <c r="A309" s="180"/>
      <c r="G309" s="80"/>
      <c r="H309" s="180"/>
      <c r="I309" s="180"/>
      <c r="J309" s="180"/>
      <c r="K309" s="180"/>
      <c r="N309" s="180"/>
      <c r="O309" s="180"/>
    </row>
    <row r="310" spans="1:15">
      <c r="A310" s="180"/>
      <c r="G310" s="80"/>
      <c r="H310" s="180"/>
      <c r="I310" s="180"/>
      <c r="J310" s="180"/>
      <c r="K310" s="180"/>
      <c r="N310" s="180"/>
      <c r="O310" s="180"/>
    </row>
    <row r="311" spans="1:15">
      <c r="A311" s="180"/>
      <c r="G311" s="80"/>
      <c r="H311" s="180"/>
      <c r="I311" s="180"/>
      <c r="J311" s="180"/>
      <c r="K311" s="180"/>
      <c r="N311" s="180"/>
      <c r="O311" s="180"/>
    </row>
    <row r="312" spans="1:15">
      <c r="A312" s="180"/>
      <c r="G312" s="80"/>
      <c r="H312" s="180"/>
      <c r="I312" s="180"/>
      <c r="J312" s="180"/>
      <c r="K312" s="180"/>
      <c r="N312" s="180"/>
      <c r="O312" s="180"/>
    </row>
    <row r="313" spans="1:15">
      <c r="A313" s="180"/>
      <c r="G313" s="80"/>
      <c r="H313" s="180"/>
      <c r="I313" s="180"/>
      <c r="J313" s="180"/>
      <c r="K313" s="180"/>
      <c r="N313" s="180"/>
      <c r="O313" s="180"/>
    </row>
    <row r="314" spans="1:15">
      <c r="A314" s="180"/>
      <c r="G314" s="80"/>
      <c r="H314" s="180"/>
      <c r="I314" s="180"/>
      <c r="J314" s="180"/>
      <c r="K314" s="180"/>
      <c r="N314" s="180"/>
      <c r="O314" s="180"/>
    </row>
    <row r="315" spans="1:15">
      <c r="A315" s="180"/>
      <c r="G315" s="80"/>
      <c r="H315" s="180"/>
      <c r="I315" s="180"/>
      <c r="J315" s="180"/>
      <c r="K315" s="180"/>
      <c r="N315" s="180"/>
      <c r="O315" s="180"/>
    </row>
    <row r="316" spans="1:15">
      <c r="A316" s="180"/>
      <c r="G316" s="80"/>
      <c r="H316" s="180"/>
      <c r="I316" s="180"/>
      <c r="J316" s="180"/>
      <c r="K316" s="180"/>
      <c r="N316" s="180"/>
      <c r="O316" s="180"/>
    </row>
    <row r="317" spans="1:15">
      <c r="A317" s="180"/>
      <c r="G317" s="80"/>
      <c r="H317" s="180"/>
      <c r="I317" s="180"/>
      <c r="J317" s="180"/>
      <c r="K317" s="180"/>
      <c r="N317" s="180"/>
      <c r="O317" s="180"/>
    </row>
    <row r="318" spans="1:15">
      <c r="A318" s="180"/>
      <c r="G318" s="80"/>
      <c r="H318" s="180"/>
      <c r="I318" s="180"/>
      <c r="J318" s="180"/>
      <c r="K318" s="180"/>
      <c r="N318" s="180"/>
      <c r="O318" s="180"/>
    </row>
    <row r="319" spans="1:15">
      <c r="A319" s="180"/>
      <c r="G319" s="80"/>
      <c r="H319" s="180"/>
      <c r="I319" s="180"/>
      <c r="J319" s="180"/>
      <c r="K319" s="180"/>
      <c r="N319" s="180"/>
      <c r="O319" s="180"/>
    </row>
    <row r="320" spans="1:15">
      <c r="A320" s="180"/>
      <c r="G320" s="80"/>
      <c r="H320" s="180"/>
      <c r="I320" s="180"/>
      <c r="J320" s="180"/>
      <c r="K320" s="180"/>
      <c r="N320" s="180"/>
      <c r="O320" s="180"/>
    </row>
    <row r="321" spans="1:15">
      <c r="A321" s="180"/>
      <c r="G321" s="80"/>
      <c r="H321" s="180"/>
      <c r="I321" s="180"/>
      <c r="J321" s="180"/>
      <c r="K321" s="180"/>
      <c r="N321" s="180"/>
      <c r="O321" s="180"/>
    </row>
    <row r="322" spans="1:15">
      <c r="A322" s="180"/>
      <c r="G322" s="80"/>
      <c r="H322" s="180"/>
      <c r="I322" s="180"/>
      <c r="J322" s="180"/>
      <c r="K322" s="180"/>
      <c r="N322" s="180"/>
      <c r="O322" s="180"/>
    </row>
    <row r="323" spans="1:15">
      <c r="A323" s="180"/>
      <c r="G323" s="80"/>
      <c r="H323" s="180"/>
      <c r="I323" s="180"/>
      <c r="J323" s="180"/>
      <c r="K323" s="180"/>
      <c r="N323" s="180"/>
      <c r="O323" s="180"/>
    </row>
    <row r="324" spans="1:15">
      <c r="A324" s="180"/>
      <c r="G324" s="80"/>
      <c r="H324" s="180"/>
      <c r="I324" s="180"/>
      <c r="J324" s="180"/>
      <c r="K324" s="180"/>
      <c r="N324" s="180"/>
      <c r="O324" s="180"/>
    </row>
    <row r="325" spans="1:15">
      <c r="A325" s="180"/>
      <c r="G325" s="80"/>
      <c r="H325" s="180"/>
      <c r="I325" s="180"/>
      <c r="J325" s="180"/>
      <c r="K325" s="180"/>
      <c r="N325" s="180"/>
      <c r="O325" s="180"/>
    </row>
    <row r="326" spans="1:15">
      <c r="A326" s="180"/>
      <c r="G326" s="80"/>
      <c r="H326" s="180"/>
      <c r="I326" s="180"/>
      <c r="J326" s="180"/>
      <c r="K326" s="180"/>
      <c r="N326" s="180"/>
      <c r="O326" s="180"/>
    </row>
    <row r="327" spans="1:15">
      <c r="A327" s="180"/>
      <c r="G327" s="80"/>
      <c r="H327" s="180"/>
      <c r="I327" s="180"/>
      <c r="J327" s="180"/>
      <c r="K327" s="180"/>
      <c r="N327" s="180"/>
      <c r="O327" s="180"/>
    </row>
    <row r="328" spans="1:15">
      <c r="A328" s="180"/>
      <c r="G328" s="80"/>
      <c r="H328" s="180"/>
      <c r="I328" s="180"/>
      <c r="J328" s="180"/>
      <c r="K328" s="180"/>
      <c r="N328" s="180"/>
      <c r="O328" s="180"/>
    </row>
    <row r="329" spans="1:15">
      <c r="A329" s="180"/>
      <c r="G329" s="80"/>
      <c r="H329" s="180"/>
      <c r="I329" s="180"/>
      <c r="J329" s="180"/>
      <c r="K329" s="180"/>
      <c r="N329" s="180"/>
      <c r="O329" s="180"/>
    </row>
    <row r="330" spans="1:15">
      <c r="A330" s="180"/>
      <c r="G330" s="80"/>
      <c r="H330" s="180"/>
      <c r="I330" s="180"/>
      <c r="J330" s="180"/>
      <c r="K330" s="180"/>
      <c r="N330" s="180"/>
      <c r="O330" s="180"/>
    </row>
    <row r="331" spans="1:15">
      <c r="A331" s="180"/>
      <c r="G331" s="80"/>
      <c r="H331" s="180"/>
      <c r="I331" s="180"/>
      <c r="J331" s="180"/>
      <c r="K331" s="180"/>
      <c r="N331" s="180"/>
      <c r="O331" s="180"/>
    </row>
    <row r="332" spans="1:15">
      <c r="A332" s="180"/>
      <c r="G332" s="80"/>
      <c r="H332" s="180"/>
      <c r="I332" s="180"/>
      <c r="J332" s="180"/>
      <c r="K332" s="180"/>
      <c r="N332" s="180"/>
      <c r="O332" s="180"/>
    </row>
    <row r="333" spans="1:15">
      <c r="A333" s="180"/>
      <c r="G333" s="80"/>
      <c r="H333" s="180"/>
      <c r="I333" s="180"/>
      <c r="J333" s="180"/>
      <c r="K333" s="180"/>
      <c r="N333" s="180"/>
      <c r="O333" s="180"/>
    </row>
    <row r="334" spans="1:15">
      <c r="A334" s="180"/>
      <c r="G334" s="80"/>
      <c r="H334" s="180"/>
      <c r="I334" s="180"/>
      <c r="J334" s="180"/>
      <c r="K334" s="180"/>
      <c r="N334" s="180"/>
      <c r="O334" s="180"/>
    </row>
    <row r="335" spans="1:15">
      <c r="A335" s="180"/>
      <c r="G335" s="80"/>
      <c r="H335" s="180"/>
      <c r="I335" s="180"/>
      <c r="J335" s="180"/>
      <c r="K335" s="180"/>
      <c r="N335" s="180"/>
      <c r="O335" s="180"/>
    </row>
    <row r="336" spans="1:15">
      <c r="A336" s="180"/>
      <c r="G336" s="80"/>
      <c r="H336" s="180"/>
      <c r="I336" s="180"/>
      <c r="J336" s="180"/>
      <c r="K336" s="180"/>
      <c r="N336" s="180"/>
      <c r="O336" s="180"/>
    </row>
    <row r="337" spans="1:15">
      <c r="A337" s="180"/>
      <c r="G337" s="80"/>
      <c r="H337" s="180"/>
      <c r="I337" s="180"/>
      <c r="J337" s="180"/>
      <c r="K337" s="180"/>
      <c r="N337" s="180"/>
      <c r="O337" s="180"/>
    </row>
    <row r="338" spans="1:15">
      <c r="A338" s="180"/>
      <c r="G338" s="80"/>
      <c r="H338" s="180"/>
      <c r="I338" s="180"/>
      <c r="J338" s="180"/>
      <c r="K338" s="180"/>
      <c r="N338" s="180"/>
      <c r="O338" s="180"/>
    </row>
    <row r="339" spans="1:15">
      <c r="A339" s="180"/>
      <c r="G339" s="80"/>
      <c r="H339" s="180"/>
      <c r="I339" s="180"/>
      <c r="J339" s="180"/>
      <c r="K339" s="180"/>
      <c r="N339" s="180"/>
      <c r="O339" s="180"/>
    </row>
    <row r="340" spans="1:15">
      <c r="A340" s="180"/>
      <c r="G340" s="80"/>
      <c r="H340" s="180"/>
      <c r="I340" s="180"/>
      <c r="J340" s="180"/>
      <c r="K340" s="180"/>
      <c r="N340" s="180"/>
      <c r="O340" s="180"/>
    </row>
    <row r="341" spans="1:15">
      <c r="A341" s="180"/>
      <c r="G341" s="80"/>
      <c r="H341" s="180"/>
      <c r="I341" s="180"/>
      <c r="J341" s="180"/>
      <c r="K341" s="180"/>
      <c r="N341" s="180"/>
      <c r="O341" s="180"/>
    </row>
    <row r="342" spans="1:15">
      <c r="A342" s="180"/>
      <c r="G342" s="80"/>
      <c r="H342" s="180"/>
      <c r="I342" s="180"/>
      <c r="J342" s="180"/>
      <c r="K342" s="180"/>
      <c r="N342" s="180"/>
      <c r="O342" s="180"/>
    </row>
    <row r="343" spans="1:15">
      <c r="A343" s="180"/>
      <c r="G343" s="80"/>
      <c r="H343" s="180"/>
      <c r="I343" s="180"/>
      <c r="J343" s="180"/>
      <c r="K343" s="180"/>
      <c r="N343" s="180"/>
      <c r="O343" s="180"/>
    </row>
    <row r="344" spans="1:15">
      <c r="A344" s="180"/>
      <c r="G344" s="80"/>
      <c r="H344" s="180"/>
      <c r="I344" s="180"/>
      <c r="J344" s="180"/>
      <c r="K344" s="180"/>
      <c r="N344" s="180"/>
      <c r="O344" s="180"/>
    </row>
    <row r="345" spans="1:15">
      <c r="A345" s="180"/>
      <c r="G345" s="80"/>
      <c r="H345" s="180"/>
      <c r="I345" s="180"/>
      <c r="J345" s="180"/>
      <c r="K345" s="180"/>
      <c r="N345" s="180"/>
      <c r="O345" s="180"/>
    </row>
    <row r="346" spans="1:15">
      <c r="A346" s="180"/>
      <c r="G346" s="80"/>
      <c r="H346" s="180"/>
      <c r="I346" s="180"/>
      <c r="J346" s="180"/>
      <c r="K346" s="180"/>
      <c r="N346" s="180"/>
      <c r="O346" s="180"/>
    </row>
    <row r="347" spans="1:15">
      <c r="A347" s="180"/>
      <c r="G347" s="80"/>
      <c r="H347" s="180"/>
      <c r="I347" s="180"/>
      <c r="J347" s="180"/>
      <c r="K347" s="180"/>
      <c r="N347" s="180"/>
      <c r="O347" s="180"/>
    </row>
    <row r="348" spans="1:15">
      <c r="A348" s="180"/>
      <c r="G348" s="80"/>
      <c r="H348" s="180"/>
      <c r="I348" s="180"/>
      <c r="J348" s="180"/>
      <c r="K348" s="180"/>
      <c r="N348" s="180"/>
      <c r="O348" s="180"/>
    </row>
    <row r="349" spans="1:15">
      <c r="A349" s="180"/>
      <c r="G349" s="80"/>
      <c r="H349" s="180"/>
      <c r="I349" s="180"/>
      <c r="J349" s="180"/>
      <c r="K349" s="180"/>
      <c r="N349" s="180"/>
      <c r="O349" s="180"/>
    </row>
    <row r="350" spans="1:15">
      <c r="A350" s="180"/>
      <c r="G350" s="80"/>
      <c r="H350" s="180"/>
      <c r="I350" s="180"/>
      <c r="J350" s="180"/>
      <c r="K350" s="180"/>
      <c r="N350" s="180"/>
      <c r="O350" s="180"/>
    </row>
    <row r="351" spans="1:15">
      <c r="A351" s="180"/>
      <c r="G351" s="80"/>
      <c r="H351" s="180"/>
      <c r="I351" s="180"/>
      <c r="J351" s="180"/>
      <c r="K351" s="180"/>
      <c r="N351" s="180"/>
      <c r="O351" s="180"/>
    </row>
    <row r="352" spans="1:15">
      <c r="A352" s="180"/>
      <c r="G352" s="80"/>
      <c r="H352" s="180"/>
      <c r="I352" s="180"/>
      <c r="J352" s="180"/>
      <c r="K352" s="180"/>
      <c r="N352" s="180"/>
      <c r="O352" s="180"/>
    </row>
    <row r="353" spans="1:15">
      <c r="A353" s="180"/>
      <c r="G353" s="80"/>
      <c r="H353" s="180"/>
      <c r="I353" s="180"/>
      <c r="J353" s="180"/>
      <c r="K353" s="180"/>
      <c r="N353" s="180"/>
      <c r="O353" s="180"/>
    </row>
    <row r="354" spans="1:15">
      <c r="A354" s="180"/>
      <c r="G354" s="80"/>
      <c r="H354" s="180"/>
      <c r="I354" s="180"/>
      <c r="J354" s="180"/>
      <c r="K354" s="180"/>
      <c r="N354" s="180"/>
      <c r="O354" s="180"/>
    </row>
    <row r="355" spans="1:15">
      <c r="A355" s="180"/>
      <c r="G355" s="80"/>
      <c r="H355" s="180"/>
      <c r="I355" s="180"/>
      <c r="J355" s="180"/>
      <c r="K355" s="180"/>
      <c r="N355" s="180"/>
      <c r="O355" s="180"/>
    </row>
    <row r="356" spans="1:15">
      <c r="A356" s="180"/>
      <c r="G356" s="80"/>
      <c r="H356" s="180"/>
      <c r="I356" s="180"/>
      <c r="J356" s="180"/>
      <c r="K356" s="180"/>
      <c r="N356" s="180"/>
      <c r="O356" s="180"/>
    </row>
    <row r="357" spans="1:15">
      <c r="A357" s="180"/>
      <c r="G357" s="80"/>
      <c r="H357" s="180"/>
      <c r="I357" s="180"/>
      <c r="J357" s="180"/>
      <c r="K357" s="180"/>
      <c r="N357" s="180"/>
      <c r="O357" s="180"/>
    </row>
    <row r="358" spans="1:15">
      <c r="A358" s="180"/>
      <c r="G358" s="80"/>
      <c r="H358" s="180"/>
      <c r="I358" s="180"/>
      <c r="J358" s="180"/>
      <c r="K358" s="180"/>
      <c r="N358" s="180"/>
      <c r="O358" s="180"/>
    </row>
    <row r="359" spans="1:15">
      <c r="A359" s="180"/>
      <c r="G359" s="80"/>
      <c r="H359" s="180"/>
      <c r="I359" s="180"/>
      <c r="J359" s="180"/>
      <c r="K359" s="180"/>
      <c r="N359" s="180"/>
      <c r="O359" s="180"/>
    </row>
    <row r="360" spans="1:15">
      <c r="A360" s="180"/>
      <c r="G360" s="80"/>
      <c r="H360" s="180"/>
      <c r="I360" s="180"/>
      <c r="J360" s="180"/>
      <c r="K360" s="180"/>
      <c r="N360" s="180"/>
      <c r="O360" s="180"/>
    </row>
    <row r="361" spans="1:15">
      <c r="A361" s="180"/>
      <c r="G361" s="80"/>
      <c r="H361" s="180"/>
      <c r="I361" s="180"/>
      <c r="J361" s="180"/>
      <c r="K361" s="180"/>
      <c r="N361" s="180"/>
      <c r="O361" s="180"/>
    </row>
    <row r="362" spans="1:15">
      <c r="A362" s="180"/>
      <c r="G362" s="80"/>
      <c r="H362" s="180"/>
      <c r="I362" s="180"/>
      <c r="J362" s="180"/>
      <c r="K362" s="180"/>
      <c r="N362" s="180"/>
      <c r="O362" s="180"/>
    </row>
    <row r="363" spans="1:15">
      <c r="A363" s="180"/>
      <c r="G363" s="80"/>
      <c r="H363" s="180"/>
      <c r="I363" s="180"/>
      <c r="J363" s="180"/>
      <c r="K363" s="180"/>
      <c r="N363" s="180"/>
      <c r="O363" s="180"/>
    </row>
    <row r="364" spans="1:15">
      <c r="A364" s="180"/>
      <c r="G364" s="80"/>
      <c r="H364" s="180"/>
      <c r="I364" s="180"/>
      <c r="J364" s="180"/>
      <c r="K364" s="180"/>
      <c r="N364" s="180"/>
      <c r="O364" s="180"/>
    </row>
    <row r="365" spans="1:15">
      <c r="A365" s="180"/>
      <c r="G365" s="80"/>
      <c r="H365" s="180"/>
      <c r="I365" s="180"/>
      <c r="J365" s="180"/>
      <c r="K365" s="180"/>
      <c r="N365" s="180"/>
      <c r="O365" s="180"/>
    </row>
    <row r="366" spans="1:15">
      <c r="A366" s="180"/>
      <c r="G366" s="80"/>
      <c r="H366" s="180"/>
      <c r="I366" s="180"/>
      <c r="J366" s="180"/>
      <c r="K366" s="180"/>
      <c r="N366" s="180"/>
      <c r="O366" s="180"/>
    </row>
    <row r="367" spans="1:15">
      <c r="A367" s="180"/>
      <c r="G367" s="80"/>
      <c r="H367" s="180"/>
      <c r="I367" s="180"/>
      <c r="J367" s="180"/>
      <c r="K367" s="180"/>
      <c r="N367" s="180"/>
      <c r="O367" s="180"/>
    </row>
    <row r="368" spans="1:15">
      <c r="A368" s="180"/>
      <c r="G368" s="80"/>
      <c r="H368" s="180"/>
      <c r="I368" s="180"/>
      <c r="J368" s="180"/>
      <c r="K368" s="180"/>
      <c r="N368" s="180"/>
      <c r="O368" s="180"/>
    </row>
    <row r="369" spans="1:15">
      <c r="A369" s="180"/>
      <c r="G369" s="80"/>
      <c r="H369" s="180"/>
      <c r="I369" s="180"/>
      <c r="J369" s="180"/>
      <c r="K369" s="180"/>
      <c r="N369" s="180"/>
      <c r="O369" s="180"/>
    </row>
    <row r="370" spans="1:15">
      <c r="A370" s="180"/>
      <c r="G370" s="80"/>
      <c r="H370" s="180"/>
      <c r="I370" s="180"/>
      <c r="J370" s="180"/>
      <c r="K370" s="180"/>
      <c r="N370" s="180"/>
      <c r="O370" s="180"/>
    </row>
    <row r="371" spans="1:15">
      <c r="A371" s="180"/>
      <c r="G371" s="80"/>
      <c r="H371" s="180"/>
      <c r="I371" s="180"/>
      <c r="J371" s="180"/>
      <c r="K371" s="180"/>
      <c r="N371" s="180"/>
      <c r="O371" s="180"/>
    </row>
    <row r="372" spans="1:15">
      <c r="A372" s="180"/>
      <c r="G372" s="80"/>
      <c r="H372" s="180"/>
      <c r="I372" s="180"/>
      <c r="J372" s="180"/>
      <c r="K372" s="180"/>
      <c r="N372" s="180"/>
      <c r="O372" s="180"/>
    </row>
    <row r="373" spans="1:15">
      <c r="A373" s="180"/>
      <c r="G373" s="80"/>
      <c r="H373" s="180"/>
      <c r="I373" s="180"/>
      <c r="J373" s="180"/>
      <c r="K373" s="180"/>
      <c r="N373" s="180"/>
      <c r="O373" s="180"/>
    </row>
    <row r="374" spans="1:15">
      <c r="A374" s="180"/>
      <c r="G374" s="80"/>
      <c r="H374" s="180"/>
      <c r="I374" s="180"/>
      <c r="J374" s="180"/>
      <c r="K374" s="180"/>
      <c r="N374" s="180"/>
      <c r="O374" s="180"/>
    </row>
    <row r="375" spans="1:15">
      <c r="A375" s="180"/>
      <c r="G375" s="80"/>
      <c r="H375" s="180"/>
      <c r="I375" s="180"/>
      <c r="J375" s="180"/>
      <c r="K375" s="180"/>
      <c r="N375" s="180"/>
      <c r="O375" s="180"/>
    </row>
    <row r="376" spans="1:15">
      <c r="A376" s="180"/>
      <c r="G376" s="80"/>
      <c r="H376" s="180"/>
      <c r="I376" s="180"/>
      <c r="J376" s="180"/>
      <c r="K376" s="180"/>
      <c r="N376" s="180"/>
      <c r="O376" s="180"/>
    </row>
    <row r="377" spans="1:15">
      <c r="A377" s="180"/>
      <c r="G377" s="80"/>
      <c r="H377" s="180"/>
      <c r="I377" s="180"/>
      <c r="J377" s="180"/>
      <c r="K377" s="180"/>
      <c r="N377" s="180"/>
      <c r="O377" s="180"/>
    </row>
    <row r="378" spans="1:15">
      <c r="A378" s="180"/>
      <c r="G378" s="80"/>
      <c r="H378" s="180"/>
      <c r="I378" s="180"/>
      <c r="J378" s="180"/>
      <c r="K378" s="180"/>
      <c r="N378" s="180"/>
      <c r="O378" s="180"/>
    </row>
    <row r="379" spans="1:15">
      <c r="A379" s="180"/>
      <c r="G379" s="80"/>
      <c r="H379" s="180"/>
      <c r="I379" s="180"/>
      <c r="J379" s="180"/>
      <c r="K379" s="180"/>
      <c r="N379" s="180"/>
      <c r="O379" s="180"/>
    </row>
    <row r="380" spans="1:15">
      <c r="A380" s="180"/>
      <c r="G380" s="80"/>
      <c r="H380" s="180"/>
      <c r="I380" s="180"/>
      <c r="J380" s="180"/>
      <c r="K380" s="180"/>
      <c r="N380" s="180"/>
      <c r="O380" s="180"/>
    </row>
    <row r="381" spans="1:15">
      <c r="A381" s="180"/>
      <c r="G381" s="80"/>
      <c r="H381" s="180"/>
      <c r="I381" s="180"/>
      <c r="J381" s="180"/>
      <c r="K381" s="180"/>
      <c r="N381" s="180"/>
      <c r="O381" s="180"/>
    </row>
    <row r="382" spans="1:15">
      <c r="A382" s="180"/>
      <c r="G382" s="80"/>
      <c r="H382" s="180"/>
      <c r="I382" s="180"/>
      <c r="J382" s="180"/>
      <c r="K382" s="180"/>
      <c r="N382" s="180"/>
      <c r="O382" s="180"/>
    </row>
    <row r="383" spans="1:15">
      <c r="A383" s="180"/>
      <c r="G383" s="80"/>
      <c r="H383" s="180"/>
      <c r="I383" s="180"/>
      <c r="J383" s="180"/>
      <c r="K383" s="180"/>
      <c r="N383" s="180"/>
      <c r="O383" s="180"/>
    </row>
    <row r="384" spans="1:15">
      <c r="A384" s="180"/>
      <c r="G384" s="80"/>
      <c r="H384" s="180"/>
      <c r="I384" s="180"/>
      <c r="J384" s="180"/>
      <c r="K384" s="180"/>
      <c r="N384" s="180"/>
      <c r="O384" s="180"/>
    </row>
    <row r="385" spans="1:15">
      <c r="A385" s="180"/>
      <c r="G385" s="80"/>
      <c r="H385" s="180"/>
      <c r="I385" s="180"/>
      <c r="J385" s="180"/>
      <c r="K385" s="180"/>
      <c r="N385" s="180"/>
      <c r="O385" s="180"/>
    </row>
    <row r="386" spans="1:15">
      <c r="A386" s="180"/>
      <c r="G386" s="80"/>
      <c r="H386" s="180"/>
      <c r="I386" s="180"/>
      <c r="J386" s="180"/>
      <c r="K386" s="180"/>
      <c r="N386" s="180"/>
      <c r="O386" s="180"/>
    </row>
    <row r="387" spans="1:15">
      <c r="A387" s="180"/>
      <c r="G387" s="80"/>
      <c r="H387" s="180"/>
      <c r="I387" s="180"/>
      <c r="J387" s="180"/>
      <c r="K387" s="180"/>
      <c r="N387" s="180"/>
      <c r="O387" s="180"/>
    </row>
    <row r="388" spans="1:15">
      <c r="A388" s="180"/>
      <c r="G388" s="80"/>
      <c r="H388" s="180"/>
      <c r="I388" s="180"/>
      <c r="J388" s="180"/>
      <c r="K388" s="180"/>
      <c r="N388" s="180"/>
      <c r="O388" s="180"/>
    </row>
    <row r="389" spans="1:15">
      <c r="A389" s="180"/>
      <c r="G389" s="80"/>
      <c r="H389" s="180"/>
      <c r="I389" s="180"/>
      <c r="J389" s="180"/>
      <c r="K389" s="180"/>
      <c r="N389" s="180"/>
      <c r="O389" s="180"/>
    </row>
    <row r="390" spans="1:15">
      <c r="A390" s="180"/>
      <c r="G390" s="80"/>
      <c r="H390" s="180"/>
      <c r="I390" s="180"/>
      <c r="J390" s="180"/>
      <c r="K390" s="180"/>
      <c r="N390" s="180"/>
      <c r="O390" s="180"/>
    </row>
    <row r="391" spans="1:15">
      <c r="A391" s="180"/>
      <c r="G391" s="80"/>
      <c r="H391" s="180"/>
      <c r="I391" s="180"/>
      <c r="J391" s="180"/>
      <c r="K391" s="180"/>
      <c r="N391" s="180"/>
      <c r="O391" s="180"/>
    </row>
    <row r="392" spans="1:15">
      <c r="A392" s="180"/>
      <c r="G392" s="80"/>
      <c r="H392" s="180"/>
      <c r="I392" s="180"/>
      <c r="J392" s="180"/>
      <c r="K392" s="180"/>
      <c r="N392" s="180"/>
      <c r="O392" s="180"/>
    </row>
    <row r="393" spans="1:15">
      <c r="A393" s="180"/>
      <c r="G393" s="80"/>
      <c r="H393" s="180"/>
      <c r="I393" s="180"/>
      <c r="J393" s="180"/>
      <c r="K393" s="180"/>
      <c r="N393" s="180"/>
      <c r="O393" s="180"/>
    </row>
    <row r="394" spans="1:15">
      <c r="A394" s="180"/>
      <c r="G394" s="80"/>
      <c r="H394" s="180"/>
      <c r="I394" s="180"/>
      <c r="J394" s="180"/>
      <c r="K394" s="180"/>
      <c r="N394" s="180"/>
      <c r="O394" s="180"/>
    </row>
    <row r="395" spans="1:15">
      <c r="A395" s="180"/>
      <c r="G395" s="80"/>
      <c r="H395" s="180"/>
      <c r="I395" s="180"/>
      <c r="J395" s="180"/>
      <c r="K395" s="180"/>
      <c r="N395" s="180"/>
      <c r="O395" s="180"/>
    </row>
    <row r="396" spans="1:15">
      <c r="A396" s="180"/>
      <c r="G396" s="80"/>
      <c r="H396" s="180"/>
      <c r="I396" s="180"/>
      <c r="J396" s="180"/>
      <c r="K396" s="180"/>
      <c r="N396" s="180"/>
      <c r="O396" s="180"/>
    </row>
    <row r="397" spans="1:15">
      <c r="A397" s="180"/>
      <c r="G397" s="80"/>
      <c r="H397" s="180"/>
      <c r="I397" s="180"/>
      <c r="J397" s="180"/>
      <c r="K397" s="180"/>
      <c r="N397" s="180"/>
      <c r="O397" s="180"/>
    </row>
    <row r="398" spans="1:15">
      <c r="A398" s="180"/>
      <c r="G398" s="80"/>
      <c r="H398" s="180"/>
      <c r="I398" s="180"/>
      <c r="J398" s="180"/>
      <c r="K398" s="180"/>
      <c r="N398" s="180"/>
      <c r="O398" s="180"/>
    </row>
    <row r="399" spans="1:15">
      <c r="A399" s="180"/>
      <c r="G399" s="80"/>
      <c r="H399" s="180"/>
      <c r="I399" s="180"/>
      <c r="J399" s="180"/>
      <c r="K399" s="180"/>
      <c r="N399" s="180"/>
      <c r="O399" s="180"/>
    </row>
    <row r="400" spans="1:15">
      <c r="A400" s="180"/>
      <c r="G400" s="80"/>
      <c r="H400" s="180"/>
      <c r="I400" s="180"/>
      <c r="J400" s="180"/>
      <c r="K400" s="180"/>
      <c r="N400" s="180"/>
      <c r="O400" s="180"/>
    </row>
    <row r="401" spans="1:15">
      <c r="A401" s="180"/>
      <c r="G401" s="80"/>
      <c r="H401" s="180"/>
      <c r="I401" s="180"/>
      <c r="J401" s="180"/>
      <c r="K401" s="180"/>
      <c r="N401" s="180"/>
      <c r="O401" s="180"/>
    </row>
    <row r="402" spans="1:15">
      <c r="A402" s="180"/>
      <c r="G402" s="80"/>
      <c r="H402" s="180"/>
      <c r="I402" s="180"/>
      <c r="J402" s="180"/>
      <c r="K402" s="180"/>
      <c r="N402" s="180"/>
      <c r="O402" s="180"/>
    </row>
    <row r="403" spans="1:15">
      <c r="A403" s="180"/>
      <c r="G403" s="80"/>
      <c r="H403" s="180"/>
      <c r="I403" s="180"/>
      <c r="J403" s="180"/>
      <c r="K403" s="180"/>
      <c r="N403" s="180"/>
      <c r="O403" s="180"/>
    </row>
    <row r="404" spans="1:15">
      <c r="A404" s="180"/>
      <c r="G404" s="80"/>
      <c r="H404" s="180"/>
      <c r="I404" s="180"/>
      <c r="J404" s="180"/>
      <c r="K404" s="180"/>
      <c r="N404" s="180"/>
      <c r="O404" s="180"/>
    </row>
    <row r="405" spans="1:15">
      <c r="A405" s="180"/>
      <c r="G405" s="80"/>
      <c r="H405" s="180"/>
      <c r="I405" s="180"/>
      <c r="J405" s="180"/>
      <c r="K405" s="180"/>
      <c r="N405" s="180"/>
      <c r="O405" s="180"/>
    </row>
    <row r="406" spans="1:15">
      <c r="A406" s="180"/>
      <c r="G406" s="80"/>
      <c r="H406" s="180"/>
      <c r="I406" s="180"/>
      <c r="J406" s="180"/>
      <c r="K406" s="180"/>
      <c r="N406" s="180"/>
      <c r="O406" s="180"/>
    </row>
    <row r="407" spans="1:15">
      <c r="A407" s="180"/>
      <c r="G407" s="80"/>
      <c r="H407" s="180"/>
      <c r="I407" s="180"/>
      <c r="J407" s="180"/>
      <c r="K407" s="180"/>
      <c r="N407" s="180"/>
      <c r="O407" s="180"/>
    </row>
    <row r="408" spans="1:15">
      <c r="A408" s="180"/>
      <c r="G408" s="80"/>
      <c r="H408" s="180"/>
      <c r="I408" s="180"/>
      <c r="J408" s="180"/>
      <c r="K408" s="180"/>
      <c r="N408" s="180"/>
      <c r="O408" s="180"/>
    </row>
    <row r="409" spans="1:15">
      <c r="A409" s="180"/>
      <c r="G409" s="80"/>
      <c r="H409" s="180"/>
      <c r="I409" s="180"/>
      <c r="J409" s="180"/>
      <c r="K409" s="180"/>
      <c r="N409" s="180"/>
      <c r="O409" s="180"/>
    </row>
    <row r="410" spans="1:15">
      <c r="A410" s="180"/>
      <c r="G410" s="80"/>
      <c r="H410" s="180"/>
      <c r="I410" s="180"/>
      <c r="J410" s="180"/>
      <c r="K410" s="180"/>
      <c r="N410" s="180"/>
      <c r="O410" s="180"/>
    </row>
    <row r="411" spans="1:15">
      <c r="A411" s="180"/>
      <c r="G411" s="80"/>
      <c r="H411" s="180"/>
      <c r="I411" s="180"/>
      <c r="J411" s="180"/>
      <c r="K411" s="180"/>
      <c r="N411" s="180"/>
      <c r="O411" s="180"/>
    </row>
    <row r="412" spans="1:15">
      <c r="A412" s="180"/>
      <c r="G412" s="80"/>
      <c r="H412" s="180"/>
      <c r="I412" s="180"/>
      <c r="J412" s="180"/>
      <c r="K412" s="180"/>
      <c r="N412" s="180"/>
      <c r="O412" s="180"/>
    </row>
    <row r="413" spans="1:15">
      <c r="A413" s="180"/>
      <c r="G413" s="80"/>
      <c r="H413" s="180"/>
      <c r="I413" s="180"/>
      <c r="J413" s="180"/>
      <c r="K413" s="180"/>
      <c r="N413" s="180"/>
      <c r="O413" s="180"/>
    </row>
    <row r="414" spans="1:15">
      <c r="A414" s="180"/>
      <c r="G414" s="80"/>
      <c r="H414" s="180"/>
      <c r="I414" s="180"/>
      <c r="J414" s="180"/>
      <c r="K414" s="180"/>
      <c r="N414" s="180"/>
      <c r="O414" s="180"/>
    </row>
    <row r="415" spans="1:15">
      <c r="A415" s="180"/>
      <c r="G415" s="80"/>
      <c r="H415" s="180"/>
      <c r="I415" s="180"/>
      <c r="J415" s="180"/>
      <c r="K415" s="180"/>
      <c r="N415" s="180"/>
      <c r="O415" s="180"/>
    </row>
    <row r="416" spans="1:15">
      <c r="A416" s="180"/>
      <c r="G416" s="80"/>
      <c r="H416" s="180"/>
      <c r="I416" s="180"/>
      <c r="J416" s="180"/>
      <c r="K416" s="180"/>
      <c r="N416" s="180"/>
      <c r="O416" s="180"/>
    </row>
    <row r="417" spans="1:15">
      <c r="A417" s="180"/>
      <c r="G417" s="80"/>
      <c r="H417" s="180"/>
      <c r="I417" s="180"/>
      <c r="J417" s="180"/>
      <c r="K417" s="180"/>
      <c r="N417" s="180"/>
      <c r="O417" s="180"/>
    </row>
    <row r="418" spans="1:15">
      <c r="A418" s="180"/>
      <c r="G418" s="80"/>
      <c r="H418" s="180"/>
      <c r="I418" s="180"/>
      <c r="J418" s="180"/>
      <c r="K418" s="180"/>
      <c r="N418" s="180"/>
      <c r="O418" s="180"/>
    </row>
    <row r="419" spans="1:15">
      <c r="A419" s="180"/>
      <c r="G419" s="80"/>
      <c r="H419" s="180"/>
      <c r="I419" s="180"/>
      <c r="J419" s="180"/>
      <c r="K419" s="180"/>
      <c r="N419" s="180"/>
      <c r="O419" s="180"/>
    </row>
    <row r="420" spans="1:15">
      <c r="A420" s="180"/>
      <c r="G420" s="80"/>
      <c r="H420" s="180"/>
      <c r="I420" s="180"/>
      <c r="J420" s="180"/>
      <c r="K420" s="180"/>
      <c r="N420" s="180"/>
      <c r="O420" s="180"/>
    </row>
    <row r="421" spans="1:15">
      <c r="A421" s="180"/>
      <c r="G421" s="80"/>
      <c r="H421" s="180"/>
      <c r="I421" s="180"/>
      <c r="J421" s="180"/>
      <c r="K421" s="180"/>
      <c r="N421" s="180"/>
      <c r="O421" s="180"/>
    </row>
    <row r="422" spans="1:15">
      <c r="A422" s="180"/>
      <c r="G422" s="80"/>
      <c r="H422" s="180"/>
      <c r="I422" s="180"/>
      <c r="J422" s="180"/>
      <c r="K422" s="180"/>
      <c r="N422" s="180"/>
      <c r="O422" s="180"/>
    </row>
    <row r="423" spans="1:15">
      <c r="A423" s="180"/>
      <c r="G423" s="80"/>
      <c r="H423" s="180"/>
      <c r="I423" s="180"/>
      <c r="J423" s="180"/>
      <c r="K423" s="180"/>
      <c r="N423" s="180"/>
      <c r="O423" s="180"/>
    </row>
    <row r="424" spans="1:15">
      <c r="A424" s="180"/>
      <c r="G424" s="80"/>
      <c r="H424" s="180"/>
      <c r="I424" s="180"/>
      <c r="J424" s="180"/>
      <c r="K424" s="180"/>
      <c r="N424" s="180"/>
      <c r="O424" s="180"/>
    </row>
    <row r="425" spans="1:15">
      <c r="A425" s="180"/>
      <c r="G425" s="80"/>
      <c r="H425" s="180"/>
      <c r="I425" s="180"/>
      <c r="J425" s="180"/>
      <c r="K425" s="180"/>
      <c r="N425" s="180"/>
      <c r="O425" s="180"/>
    </row>
    <row r="426" spans="1:15">
      <c r="A426" s="180"/>
      <c r="G426" s="80"/>
      <c r="H426" s="180"/>
      <c r="I426" s="180"/>
      <c r="J426" s="180"/>
      <c r="K426" s="180"/>
      <c r="N426" s="180"/>
      <c r="O426" s="180"/>
    </row>
    <row r="427" spans="1:15">
      <c r="A427" s="180"/>
      <c r="G427" s="80"/>
      <c r="H427" s="180"/>
      <c r="I427" s="180"/>
      <c r="J427" s="180"/>
      <c r="K427" s="180"/>
      <c r="N427" s="180"/>
      <c r="O427" s="180"/>
    </row>
    <row r="428" spans="1:15">
      <c r="A428" s="180"/>
      <c r="G428" s="80"/>
      <c r="H428" s="180"/>
      <c r="I428" s="180"/>
      <c r="J428" s="180"/>
      <c r="K428" s="180"/>
      <c r="N428" s="180"/>
      <c r="O428" s="180"/>
    </row>
    <row r="429" spans="1:15">
      <c r="A429" s="180"/>
      <c r="G429" s="80"/>
      <c r="H429" s="180"/>
      <c r="I429" s="180"/>
      <c r="J429" s="180"/>
      <c r="K429" s="180"/>
      <c r="N429" s="180"/>
      <c r="O429" s="180"/>
    </row>
    <row r="430" spans="1:15">
      <c r="A430" s="180"/>
      <c r="G430" s="80"/>
      <c r="H430" s="180"/>
      <c r="I430" s="180"/>
      <c r="J430" s="180"/>
      <c r="K430" s="180"/>
      <c r="N430" s="180"/>
      <c r="O430" s="180"/>
    </row>
    <row r="431" spans="1:15">
      <c r="A431" s="180"/>
      <c r="G431" s="80"/>
      <c r="H431" s="180"/>
      <c r="I431" s="180"/>
      <c r="J431" s="180"/>
      <c r="K431" s="180"/>
      <c r="N431" s="180"/>
      <c r="O431" s="180"/>
    </row>
    <row r="432" spans="1:15">
      <c r="A432" s="180"/>
      <c r="G432" s="80"/>
      <c r="H432" s="180"/>
      <c r="I432" s="180"/>
      <c r="J432" s="180"/>
      <c r="K432" s="180"/>
      <c r="N432" s="180"/>
      <c r="O432" s="180"/>
    </row>
    <row r="433" spans="1:15">
      <c r="A433" s="180"/>
      <c r="G433" s="80"/>
      <c r="H433" s="180"/>
      <c r="I433" s="180"/>
      <c r="J433" s="180"/>
      <c r="K433" s="180"/>
      <c r="N433" s="180"/>
      <c r="O433" s="180"/>
    </row>
    <row r="434" spans="1:15">
      <c r="A434" s="180"/>
      <c r="G434" s="80"/>
      <c r="H434" s="180"/>
      <c r="I434" s="180"/>
      <c r="J434" s="180"/>
      <c r="K434" s="180"/>
      <c r="N434" s="180"/>
      <c r="O434" s="180"/>
    </row>
    <row r="435" spans="1:15">
      <c r="A435" s="180"/>
      <c r="G435" s="80"/>
      <c r="H435" s="180"/>
      <c r="I435" s="180"/>
      <c r="J435" s="180"/>
      <c r="K435" s="180"/>
      <c r="N435" s="180"/>
      <c r="O435" s="180"/>
    </row>
    <row r="436" spans="1:15">
      <c r="A436" s="180"/>
      <c r="G436" s="80"/>
      <c r="H436" s="180"/>
      <c r="I436" s="180"/>
      <c r="J436" s="180"/>
      <c r="K436" s="180"/>
      <c r="N436" s="180"/>
      <c r="O436" s="180"/>
    </row>
    <row r="437" spans="1:15">
      <c r="A437" s="180"/>
      <c r="G437" s="80"/>
      <c r="H437" s="180"/>
      <c r="I437" s="180"/>
      <c r="J437" s="180"/>
      <c r="K437" s="180"/>
      <c r="N437" s="180"/>
      <c r="O437" s="180"/>
    </row>
    <row r="438" spans="1:15">
      <c r="A438" s="180"/>
      <c r="G438" s="80"/>
      <c r="H438" s="180"/>
      <c r="I438" s="180"/>
      <c r="J438" s="180"/>
      <c r="K438" s="180"/>
      <c r="N438" s="180"/>
      <c r="O438" s="180"/>
    </row>
    <row r="439" spans="1:15">
      <c r="A439" s="180"/>
      <c r="G439" s="80"/>
      <c r="H439" s="180"/>
      <c r="I439" s="180"/>
      <c r="J439" s="180"/>
      <c r="K439" s="180"/>
      <c r="N439" s="180"/>
      <c r="O439" s="180"/>
    </row>
    <row r="440" spans="1:15">
      <c r="A440" s="180"/>
      <c r="G440" s="80"/>
      <c r="H440" s="180"/>
      <c r="I440" s="180"/>
      <c r="J440" s="180"/>
      <c r="K440" s="180"/>
      <c r="N440" s="180"/>
      <c r="O440" s="180"/>
    </row>
    <row r="441" spans="1:15">
      <c r="A441" s="180"/>
      <c r="G441" s="80"/>
      <c r="H441" s="180"/>
      <c r="I441" s="180"/>
      <c r="J441" s="180"/>
      <c r="K441" s="180"/>
      <c r="N441" s="180"/>
      <c r="O441" s="180"/>
    </row>
    <row r="442" spans="1:15">
      <c r="A442" s="180"/>
      <c r="G442" s="80"/>
      <c r="H442" s="180"/>
      <c r="I442" s="180"/>
      <c r="J442" s="180"/>
      <c r="K442" s="180"/>
      <c r="N442" s="180"/>
      <c r="O442" s="180"/>
    </row>
    <row r="443" spans="1:15">
      <c r="A443" s="180"/>
      <c r="G443" s="80"/>
      <c r="H443" s="180"/>
      <c r="I443" s="180"/>
      <c r="J443" s="180"/>
      <c r="K443" s="180"/>
      <c r="N443" s="180"/>
      <c r="O443" s="180"/>
    </row>
    <row r="444" spans="1:15">
      <c r="A444" s="180"/>
      <c r="G444" s="80"/>
      <c r="H444" s="180"/>
      <c r="I444" s="180"/>
      <c r="J444" s="180"/>
      <c r="K444" s="180"/>
      <c r="N444" s="180"/>
      <c r="O444" s="180"/>
    </row>
    <row r="445" spans="1:15">
      <c r="A445" s="180"/>
      <c r="G445" s="80"/>
      <c r="H445" s="180"/>
      <c r="I445" s="180"/>
      <c r="J445" s="180"/>
      <c r="K445" s="180"/>
      <c r="N445" s="180"/>
      <c r="O445" s="180"/>
    </row>
    <row r="446" spans="1:15">
      <c r="A446" s="180"/>
      <c r="G446" s="80"/>
      <c r="H446" s="180"/>
      <c r="I446" s="180"/>
      <c r="J446" s="180"/>
      <c r="K446" s="180"/>
      <c r="N446" s="180"/>
      <c r="O446" s="180"/>
    </row>
    <row r="447" spans="1:15">
      <c r="A447" s="180"/>
      <c r="G447" s="80"/>
      <c r="H447" s="180"/>
      <c r="I447" s="180"/>
      <c r="J447" s="180"/>
      <c r="K447" s="180"/>
      <c r="N447" s="180"/>
      <c r="O447" s="180"/>
    </row>
    <row r="448" spans="1:15">
      <c r="A448" s="180"/>
      <c r="G448" s="80"/>
      <c r="H448" s="180"/>
      <c r="I448" s="180"/>
      <c r="J448" s="180"/>
      <c r="K448" s="180"/>
      <c r="N448" s="180"/>
      <c r="O448" s="180"/>
    </row>
    <row r="449" spans="1:15">
      <c r="A449" s="180"/>
      <c r="G449" s="80"/>
      <c r="H449" s="180"/>
      <c r="I449" s="180"/>
      <c r="J449" s="180"/>
      <c r="K449" s="180"/>
      <c r="N449" s="180"/>
      <c r="O449" s="180"/>
    </row>
    <row r="450" spans="1:15">
      <c r="A450" s="180"/>
      <c r="G450" s="80"/>
      <c r="H450" s="180"/>
      <c r="I450" s="180"/>
      <c r="J450" s="180"/>
      <c r="K450" s="180"/>
      <c r="N450" s="180"/>
      <c r="O450" s="180"/>
    </row>
    <row r="451" spans="1:15">
      <c r="A451" s="180"/>
      <c r="G451" s="80"/>
      <c r="H451" s="180"/>
      <c r="I451" s="180"/>
      <c r="J451" s="180"/>
      <c r="K451" s="180"/>
      <c r="N451" s="180"/>
      <c r="O451" s="180"/>
    </row>
    <row r="452" spans="1:15">
      <c r="A452" s="180"/>
      <c r="G452" s="80"/>
      <c r="H452" s="180"/>
      <c r="I452" s="180"/>
      <c r="J452" s="180"/>
      <c r="K452" s="180"/>
      <c r="N452" s="180"/>
      <c r="O452" s="180"/>
    </row>
    <row r="453" spans="1:15">
      <c r="A453" s="180"/>
      <c r="G453" s="80"/>
      <c r="H453" s="180"/>
      <c r="I453" s="180"/>
      <c r="J453" s="180"/>
      <c r="K453" s="180"/>
      <c r="N453" s="180"/>
      <c r="O453" s="180"/>
    </row>
    <row r="454" spans="1:15">
      <c r="A454" s="180"/>
      <c r="G454" s="80"/>
      <c r="H454" s="180"/>
      <c r="I454" s="180"/>
      <c r="J454" s="180"/>
      <c r="K454" s="180"/>
      <c r="N454" s="180"/>
      <c r="O454" s="180"/>
    </row>
    <row r="455" spans="1:15">
      <c r="A455" s="180"/>
      <c r="G455" s="80"/>
      <c r="H455" s="180"/>
      <c r="I455" s="180"/>
      <c r="J455" s="180"/>
      <c r="K455" s="180"/>
      <c r="N455" s="180"/>
      <c r="O455" s="180"/>
    </row>
    <row r="456" spans="1:15">
      <c r="A456" s="180"/>
      <c r="G456" s="80"/>
      <c r="H456" s="180"/>
      <c r="I456" s="180"/>
      <c r="J456" s="180"/>
      <c r="K456" s="180"/>
      <c r="N456" s="180"/>
      <c r="O456" s="180"/>
    </row>
    <row r="457" spans="1:15">
      <c r="A457" s="180"/>
      <c r="G457" s="80"/>
      <c r="H457" s="180"/>
      <c r="I457" s="180"/>
      <c r="J457" s="180"/>
      <c r="K457" s="180"/>
      <c r="N457" s="180"/>
      <c r="O457" s="180"/>
    </row>
    <row r="458" spans="1:15">
      <c r="A458" s="180"/>
      <c r="G458" s="80"/>
      <c r="H458" s="180"/>
      <c r="I458" s="180"/>
      <c r="J458" s="180"/>
      <c r="K458" s="180"/>
      <c r="N458" s="180"/>
      <c r="O458" s="180"/>
    </row>
    <row r="459" spans="1:15">
      <c r="A459" s="180"/>
      <c r="G459" s="80"/>
      <c r="H459" s="180"/>
      <c r="I459" s="180"/>
      <c r="J459" s="180"/>
      <c r="K459" s="180"/>
      <c r="N459" s="180"/>
      <c r="O459" s="180"/>
    </row>
    <row r="460" spans="1:15">
      <c r="A460" s="180"/>
      <c r="G460" s="80"/>
      <c r="H460" s="180"/>
      <c r="I460" s="180"/>
      <c r="J460" s="180"/>
      <c r="K460" s="180"/>
      <c r="N460" s="180"/>
      <c r="O460" s="180"/>
    </row>
    <row r="461" spans="1:15">
      <c r="A461" s="180"/>
      <c r="G461" s="80"/>
      <c r="H461" s="180"/>
      <c r="I461" s="180"/>
      <c r="J461" s="180"/>
      <c r="K461" s="180"/>
      <c r="N461" s="180"/>
      <c r="O461" s="180"/>
    </row>
    <row r="462" spans="1:15">
      <c r="A462" s="180"/>
      <c r="G462" s="80"/>
      <c r="H462" s="180"/>
      <c r="I462" s="180"/>
      <c r="J462" s="180"/>
      <c r="K462" s="180"/>
      <c r="N462" s="180"/>
      <c r="O462" s="180"/>
    </row>
    <row r="463" spans="1:15">
      <c r="A463" s="180"/>
      <c r="G463" s="80"/>
      <c r="H463" s="180"/>
      <c r="I463" s="180"/>
      <c r="J463" s="180"/>
      <c r="K463" s="180"/>
      <c r="N463" s="180"/>
      <c r="O463" s="180"/>
    </row>
    <row r="464" spans="1:15">
      <c r="A464" s="180"/>
      <c r="G464" s="80"/>
      <c r="H464" s="180"/>
      <c r="I464" s="180"/>
      <c r="J464" s="180"/>
      <c r="K464" s="180"/>
      <c r="N464" s="180"/>
      <c r="O464" s="180"/>
    </row>
    <row r="465" spans="1:15">
      <c r="A465" s="180"/>
      <c r="G465" s="80"/>
      <c r="H465" s="180"/>
      <c r="I465" s="180"/>
      <c r="J465" s="180"/>
      <c r="K465" s="180"/>
      <c r="N465" s="180"/>
      <c r="O465" s="180"/>
    </row>
    <row r="466" spans="1:15">
      <c r="A466" s="180"/>
      <c r="G466" s="80"/>
      <c r="H466" s="180"/>
      <c r="I466" s="180"/>
      <c r="J466" s="180"/>
      <c r="K466" s="180"/>
      <c r="N466" s="180"/>
      <c r="O466" s="180"/>
    </row>
    <row r="467" spans="1:15">
      <c r="A467" s="180"/>
      <c r="G467" s="80"/>
      <c r="H467" s="180"/>
      <c r="I467" s="180"/>
      <c r="J467" s="180"/>
      <c r="K467" s="180"/>
      <c r="N467" s="180"/>
      <c r="O467" s="180"/>
    </row>
    <row r="468" spans="1:15">
      <c r="A468" s="180"/>
      <c r="G468" s="80"/>
      <c r="H468" s="180"/>
      <c r="I468" s="180"/>
      <c r="J468" s="180"/>
      <c r="K468" s="180"/>
      <c r="N468" s="180"/>
      <c r="O468" s="180"/>
    </row>
    <row r="469" spans="1:15">
      <c r="A469" s="180"/>
      <c r="G469" s="80"/>
      <c r="H469" s="180"/>
      <c r="I469" s="180"/>
      <c r="J469" s="180"/>
      <c r="K469" s="180"/>
      <c r="N469" s="180"/>
      <c r="O469" s="180"/>
    </row>
    <row r="470" spans="1:15">
      <c r="A470" s="180"/>
      <c r="G470" s="80"/>
      <c r="H470" s="180"/>
      <c r="I470" s="180"/>
      <c r="J470" s="180"/>
      <c r="K470" s="180"/>
      <c r="N470" s="180"/>
      <c r="O470" s="180"/>
    </row>
    <row r="471" spans="1:15">
      <c r="A471" s="180"/>
      <c r="G471" s="80"/>
      <c r="H471" s="180"/>
      <c r="I471" s="180"/>
      <c r="J471" s="180"/>
      <c r="K471" s="180"/>
      <c r="N471" s="180"/>
      <c r="O471" s="180"/>
    </row>
    <row r="472" spans="1:15">
      <c r="A472" s="180"/>
      <c r="G472" s="80"/>
      <c r="H472" s="180"/>
      <c r="I472" s="180"/>
      <c r="J472" s="180"/>
      <c r="K472" s="180"/>
      <c r="N472" s="180"/>
      <c r="O472" s="180"/>
    </row>
    <row r="473" spans="1:15">
      <c r="A473" s="180"/>
      <c r="G473" s="80"/>
      <c r="H473" s="180"/>
      <c r="I473" s="180"/>
      <c r="J473" s="180"/>
      <c r="K473" s="180"/>
      <c r="N473" s="180"/>
      <c r="O473" s="180"/>
    </row>
    <row r="474" spans="1:15">
      <c r="A474" s="180"/>
      <c r="G474" s="80"/>
      <c r="H474" s="180"/>
      <c r="I474" s="180"/>
      <c r="J474" s="180"/>
      <c r="K474" s="180"/>
      <c r="N474" s="180"/>
      <c r="O474" s="180"/>
    </row>
    <row r="475" spans="1:15">
      <c r="A475" s="180"/>
      <c r="G475" s="80"/>
      <c r="H475" s="180"/>
      <c r="I475" s="180"/>
      <c r="J475" s="180"/>
      <c r="K475" s="180"/>
      <c r="N475" s="180"/>
      <c r="O475" s="180"/>
    </row>
    <row r="476" spans="1:15">
      <c r="A476" s="180"/>
      <c r="G476" s="80"/>
      <c r="H476" s="180"/>
      <c r="I476" s="180"/>
      <c r="J476" s="180"/>
      <c r="K476" s="180"/>
      <c r="N476" s="180"/>
      <c r="O476" s="180"/>
    </row>
    <row r="477" spans="1:15">
      <c r="A477" s="180"/>
      <c r="G477" s="80"/>
      <c r="H477" s="180"/>
      <c r="I477" s="180"/>
      <c r="J477" s="180"/>
      <c r="K477" s="180"/>
      <c r="N477" s="180"/>
      <c r="O477" s="180"/>
    </row>
    <row r="478" spans="1:15">
      <c r="A478" s="180"/>
      <c r="G478" s="80"/>
      <c r="H478" s="180"/>
      <c r="I478" s="180"/>
      <c r="J478" s="180"/>
      <c r="K478" s="180"/>
      <c r="N478" s="180"/>
      <c r="O478" s="180"/>
    </row>
    <row r="479" spans="1:15">
      <c r="A479" s="180"/>
      <c r="G479" s="80"/>
      <c r="H479" s="180"/>
      <c r="I479" s="180"/>
      <c r="J479" s="180"/>
      <c r="K479" s="180"/>
      <c r="N479" s="180"/>
      <c r="O479" s="180"/>
    </row>
    <row r="480" spans="1:15">
      <c r="A480" s="180"/>
      <c r="G480" s="80"/>
      <c r="H480" s="180"/>
      <c r="I480" s="180"/>
      <c r="J480" s="180"/>
      <c r="K480" s="180"/>
      <c r="N480" s="180"/>
      <c r="O480" s="180"/>
    </row>
    <row r="481" spans="1:15">
      <c r="A481" s="180"/>
      <c r="G481" s="80"/>
      <c r="H481" s="180"/>
      <c r="I481" s="180"/>
      <c r="J481" s="180"/>
      <c r="K481" s="180"/>
      <c r="N481" s="180"/>
      <c r="O481" s="180"/>
    </row>
    <row r="482" spans="1:15">
      <c r="A482" s="180"/>
      <c r="G482" s="80"/>
      <c r="H482" s="180"/>
      <c r="I482" s="180"/>
      <c r="J482" s="180"/>
      <c r="K482" s="180"/>
      <c r="N482" s="180"/>
      <c r="O482" s="180"/>
    </row>
    <row r="483" spans="1:15">
      <c r="A483" s="180"/>
      <c r="G483" s="80"/>
      <c r="H483" s="180"/>
      <c r="I483" s="180"/>
      <c r="J483" s="180"/>
      <c r="K483" s="180"/>
      <c r="N483" s="180"/>
      <c r="O483" s="180"/>
    </row>
    <row r="484" spans="1:15">
      <c r="A484" s="180"/>
      <c r="G484" s="80"/>
      <c r="H484" s="180"/>
      <c r="I484" s="180"/>
      <c r="J484" s="180"/>
      <c r="K484" s="180"/>
      <c r="N484" s="180"/>
      <c r="O484" s="180"/>
    </row>
    <row r="485" spans="1:15">
      <c r="A485" s="180"/>
      <c r="G485" s="80"/>
      <c r="H485" s="180"/>
      <c r="I485" s="180"/>
      <c r="J485" s="180"/>
      <c r="K485" s="180"/>
      <c r="N485" s="180"/>
      <c r="O485" s="180"/>
    </row>
    <row r="486" spans="1:15">
      <c r="A486" s="180"/>
      <c r="G486" s="80"/>
      <c r="H486" s="180"/>
      <c r="I486" s="180"/>
      <c r="J486" s="180"/>
      <c r="K486" s="180"/>
      <c r="N486" s="180"/>
      <c r="O486" s="180"/>
    </row>
    <row r="487" spans="1:15">
      <c r="A487" s="180"/>
      <c r="G487" s="80"/>
      <c r="H487" s="180"/>
      <c r="I487" s="180"/>
      <c r="J487" s="180"/>
      <c r="K487" s="180"/>
      <c r="N487" s="180"/>
      <c r="O487" s="180"/>
    </row>
    <row r="488" spans="1:15">
      <c r="A488" s="180"/>
      <c r="G488" s="80"/>
      <c r="H488" s="180"/>
      <c r="I488" s="180"/>
      <c r="J488" s="180"/>
      <c r="K488" s="180"/>
      <c r="N488" s="180"/>
      <c r="O488" s="180"/>
    </row>
    <row r="489" spans="1:15">
      <c r="A489" s="180"/>
      <c r="G489" s="80"/>
      <c r="H489" s="180"/>
      <c r="I489" s="180"/>
      <c r="J489" s="180"/>
      <c r="K489" s="180"/>
      <c r="N489" s="180"/>
      <c r="O489" s="180"/>
    </row>
    <row r="490" spans="1:15">
      <c r="A490" s="180"/>
      <c r="G490" s="80"/>
      <c r="H490" s="180"/>
      <c r="I490" s="180"/>
      <c r="J490" s="180"/>
      <c r="K490" s="180"/>
      <c r="N490" s="180"/>
      <c r="O490" s="180"/>
    </row>
    <row r="491" spans="1:15">
      <c r="A491" s="180"/>
      <c r="G491" s="80"/>
      <c r="H491" s="180"/>
      <c r="I491" s="180"/>
      <c r="J491" s="180"/>
      <c r="K491" s="180"/>
      <c r="N491" s="180"/>
      <c r="O491" s="180"/>
    </row>
    <row r="492" spans="1:15">
      <c r="A492" s="180"/>
      <c r="G492" s="80"/>
      <c r="H492" s="180"/>
      <c r="I492" s="180"/>
      <c r="J492" s="180"/>
      <c r="K492" s="180"/>
      <c r="N492" s="180"/>
      <c r="O492" s="180"/>
    </row>
    <row r="493" spans="1:15">
      <c r="A493" s="180"/>
      <c r="G493" s="80"/>
      <c r="H493" s="180"/>
      <c r="I493" s="180"/>
      <c r="J493" s="180"/>
      <c r="K493" s="180"/>
      <c r="N493" s="180"/>
      <c r="O493" s="180"/>
    </row>
    <row r="494" spans="1:15">
      <c r="A494" s="180"/>
      <c r="G494" s="80"/>
      <c r="H494" s="180"/>
      <c r="I494" s="180"/>
      <c r="J494" s="180"/>
      <c r="K494" s="180"/>
      <c r="N494" s="180"/>
      <c r="O494" s="180"/>
    </row>
    <row r="495" spans="1:15">
      <c r="A495" s="180"/>
      <c r="G495" s="80"/>
      <c r="H495" s="180"/>
      <c r="I495" s="180"/>
      <c r="J495" s="180"/>
      <c r="K495" s="180"/>
      <c r="N495" s="180"/>
      <c r="O495" s="180"/>
    </row>
    <row r="496" spans="1:15">
      <c r="A496" s="180"/>
      <c r="G496" s="80"/>
      <c r="H496" s="180"/>
      <c r="I496" s="180"/>
      <c r="J496" s="180"/>
      <c r="K496" s="180"/>
      <c r="N496" s="180"/>
      <c r="O496" s="180"/>
    </row>
    <row r="497" spans="1:15">
      <c r="A497" s="180"/>
      <c r="G497" s="80"/>
      <c r="H497" s="180"/>
      <c r="I497" s="180"/>
      <c r="J497" s="180"/>
      <c r="K497" s="180"/>
      <c r="N497" s="180"/>
      <c r="O497" s="180"/>
    </row>
    <row r="498" spans="1:15">
      <c r="A498" s="180"/>
      <c r="G498" s="80"/>
      <c r="H498" s="180"/>
      <c r="I498" s="180"/>
      <c r="J498" s="180"/>
      <c r="K498" s="180"/>
      <c r="N498" s="180"/>
      <c r="O498" s="180"/>
    </row>
    <row r="499" spans="1:15">
      <c r="A499" s="180"/>
      <c r="G499" s="80"/>
      <c r="H499" s="180"/>
      <c r="I499" s="180"/>
      <c r="J499" s="180"/>
      <c r="K499" s="180"/>
      <c r="N499" s="180"/>
      <c r="O499" s="180"/>
    </row>
    <row r="500" spans="1:15">
      <c r="A500" s="180"/>
      <c r="G500" s="80"/>
      <c r="H500" s="180"/>
      <c r="I500" s="180"/>
      <c r="J500" s="180"/>
      <c r="K500" s="180"/>
      <c r="N500" s="180"/>
      <c r="O500" s="180"/>
    </row>
    <row r="501" spans="1:15">
      <c r="A501" s="180"/>
      <c r="G501" s="80"/>
      <c r="H501" s="180"/>
      <c r="I501" s="180"/>
      <c r="J501" s="180"/>
      <c r="K501" s="180"/>
      <c r="N501" s="180"/>
      <c r="O501" s="180"/>
    </row>
    <row r="502" spans="1:15">
      <c r="A502" s="180"/>
      <c r="G502" s="80"/>
      <c r="H502" s="180"/>
      <c r="I502" s="180"/>
      <c r="J502" s="180"/>
      <c r="K502" s="180"/>
      <c r="N502" s="180"/>
      <c r="O502" s="180"/>
    </row>
    <row r="503" spans="1:15">
      <c r="A503" s="180"/>
      <c r="G503" s="80"/>
      <c r="H503" s="180"/>
      <c r="I503" s="180"/>
      <c r="J503" s="180"/>
      <c r="K503" s="180"/>
      <c r="N503" s="180"/>
      <c r="O503" s="180"/>
    </row>
    <row r="504" spans="1:15">
      <c r="A504" s="180"/>
      <c r="G504" s="80"/>
      <c r="H504" s="180"/>
      <c r="I504" s="180"/>
      <c r="J504" s="180"/>
      <c r="K504" s="180"/>
      <c r="N504" s="180"/>
      <c r="O504" s="180"/>
    </row>
    <row r="505" spans="1:15">
      <c r="A505" s="180"/>
      <c r="G505" s="80"/>
      <c r="H505" s="180"/>
      <c r="I505" s="180"/>
      <c r="J505" s="180"/>
      <c r="K505" s="180"/>
      <c r="N505" s="180"/>
      <c r="O505" s="180"/>
    </row>
    <row r="506" spans="1:15">
      <c r="A506" s="180"/>
      <c r="G506" s="80"/>
      <c r="H506" s="180"/>
      <c r="I506" s="180"/>
      <c r="J506" s="180"/>
      <c r="K506" s="180"/>
      <c r="N506" s="180"/>
      <c r="O506" s="180"/>
    </row>
    <row r="507" spans="1:15">
      <c r="A507" s="180"/>
      <c r="G507" s="80"/>
      <c r="H507" s="180"/>
      <c r="I507" s="180"/>
      <c r="J507" s="180"/>
      <c r="K507" s="180"/>
      <c r="N507" s="180"/>
      <c r="O507" s="180"/>
    </row>
    <row r="508" spans="1:15">
      <c r="A508" s="180"/>
      <c r="G508" s="80"/>
      <c r="H508" s="180"/>
      <c r="I508" s="180"/>
      <c r="J508" s="180"/>
      <c r="K508" s="180"/>
      <c r="N508" s="180"/>
      <c r="O508" s="180"/>
    </row>
    <row r="509" spans="1:15">
      <c r="A509" s="180"/>
      <c r="G509" s="80"/>
      <c r="H509" s="180"/>
      <c r="I509" s="180"/>
      <c r="J509" s="180"/>
      <c r="K509" s="180"/>
      <c r="N509" s="180"/>
      <c r="O509" s="180"/>
    </row>
    <row r="510" spans="1:15">
      <c r="A510" s="180"/>
      <c r="G510" s="80"/>
      <c r="H510" s="180"/>
      <c r="I510" s="180"/>
      <c r="J510" s="180"/>
      <c r="K510" s="180"/>
      <c r="N510" s="180"/>
      <c r="O510" s="180"/>
    </row>
    <row r="511" spans="1:15">
      <c r="A511" s="180"/>
      <c r="G511" s="80"/>
      <c r="H511" s="180"/>
      <c r="I511" s="180"/>
      <c r="J511" s="180"/>
      <c r="K511" s="180"/>
      <c r="N511" s="180"/>
      <c r="O511" s="180"/>
    </row>
    <row r="512" spans="1:15">
      <c r="A512" s="180"/>
      <c r="G512" s="80"/>
      <c r="H512" s="180"/>
      <c r="I512" s="180"/>
      <c r="J512" s="180"/>
      <c r="K512" s="180"/>
      <c r="N512" s="180"/>
      <c r="O512" s="180"/>
    </row>
    <row r="513" spans="1:15">
      <c r="A513" s="180"/>
      <c r="G513" s="80"/>
      <c r="H513" s="180"/>
      <c r="I513" s="180"/>
      <c r="J513" s="180"/>
      <c r="K513" s="180"/>
      <c r="N513" s="180"/>
      <c r="O513" s="180"/>
    </row>
    <row r="514" spans="1:15">
      <c r="A514" s="180"/>
      <c r="G514" s="80"/>
      <c r="H514" s="180"/>
      <c r="I514" s="180"/>
      <c r="J514" s="180"/>
      <c r="K514" s="180"/>
      <c r="N514" s="180"/>
      <c r="O514" s="180"/>
    </row>
    <row r="515" spans="1:15">
      <c r="A515" s="180"/>
      <c r="G515" s="80"/>
      <c r="H515" s="180"/>
      <c r="I515" s="180"/>
      <c r="J515" s="180"/>
      <c r="K515" s="180"/>
      <c r="N515" s="180"/>
      <c r="O515" s="180"/>
    </row>
    <row r="516" spans="1:15">
      <c r="A516" s="180"/>
      <c r="G516" s="80"/>
      <c r="H516" s="180"/>
      <c r="I516" s="180"/>
      <c r="J516" s="180"/>
      <c r="K516" s="180"/>
      <c r="N516" s="180"/>
      <c r="O516" s="180"/>
    </row>
    <row r="517" spans="1:15">
      <c r="A517" s="180"/>
      <c r="G517" s="80"/>
      <c r="H517" s="180"/>
      <c r="I517" s="180"/>
      <c r="J517" s="180"/>
      <c r="K517" s="180"/>
      <c r="N517" s="180"/>
      <c r="O517" s="180"/>
    </row>
    <row r="518" spans="1:15">
      <c r="A518" s="180"/>
      <c r="G518" s="80"/>
      <c r="H518" s="180"/>
      <c r="I518" s="180"/>
      <c r="J518" s="180"/>
      <c r="K518" s="180"/>
      <c r="N518" s="180"/>
      <c r="O518" s="180"/>
    </row>
    <row r="519" spans="1:15">
      <c r="A519" s="180"/>
      <c r="G519" s="80"/>
      <c r="H519" s="180"/>
      <c r="I519" s="180"/>
      <c r="J519" s="180"/>
      <c r="K519" s="180"/>
      <c r="N519" s="180"/>
      <c r="O519" s="180"/>
    </row>
    <row r="520" spans="1:15">
      <c r="A520" s="180"/>
      <c r="G520" s="80"/>
      <c r="H520" s="180"/>
      <c r="I520" s="180"/>
      <c r="J520" s="180"/>
      <c r="K520" s="180"/>
      <c r="N520" s="180"/>
      <c r="O520" s="180"/>
    </row>
    <row r="521" spans="1:15">
      <c r="A521" s="180"/>
      <c r="G521" s="80"/>
      <c r="H521" s="180"/>
      <c r="I521" s="180"/>
      <c r="J521" s="180"/>
      <c r="K521" s="180"/>
      <c r="N521" s="180"/>
      <c r="O521" s="180"/>
    </row>
    <row r="522" spans="1:15">
      <c r="A522" s="180"/>
      <c r="G522" s="80"/>
      <c r="H522" s="180"/>
      <c r="I522" s="180"/>
      <c r="J522" s="180"/>
      <c r="K522" s="180"/>
      <c r="N522" s="180"/>
      <c r="O522" s="180"/>
    </row>
    <row r="523" spans="1:15">
      <c r="A523" s="180"/>
      <c r="G523" s="80"/>
      <c r="H523" s="180"/>
      <c r="I523" s="180"/>
      <c r="J523" s="180"/>
      <c r="K523" s="180"/>
      <c r="N523" s="180"/>
      <c r="O523" s="180"/>
    </row>
    <row r="524" spans="1:15">
      <c r="A524" s="180"/>
      <c r="G524" s="80"/>
      <c r="H524" s="180"/>
      <c r="I524" s="180"/>
      <c r="J524" s="180"/>
      <c r="K524" s="180"/>
      <c r="N524" s="180"/>
      <c r="O524" s="180"/>
    </row>
    <row r="525" spans="1:15">
      <c r="A525" s="180"/>
      <c r="G525" s="80"/>
      <c r="H525" s="180"/>
      <c r="I525" s="180"/>
      <c r="J525" s="180"/>
      <c r="K525" s="180"/>
      <c r="N525" s="180"/>
      <c r="O525" s="180"/>
    </row>
    <row r="526" spans="1:15">
      <c r="A526" s="180"/>
      <c r="G526" s="80"/>
      <c r="H526" s="180"/>
      <c r="I526" s="180"/>
      <c r="J526" s="180"/>
      <c r="K526" s="180"/>
      <c r="N526" s="180"/>
      <c r="O526" s="180"/>
    </row>
    <row r="527" spans="1:15">
      <c r="A527" s="180"/>
      <c r="G527" s="80"/>
      <c r="H527" s="180"/>
      <c r="I527" s="180"/>
      <c r="J527" s="180"/>
      <c r="K527" s="180"/>
      <c r="N527" s="180"/>
      <c r="O527" s="180"/>
    </row>
    <row r="528" spans="1:15">
      <c r="A528" s="180"/>
      <c r="G528" s="80"/>
      <c r="H528" s="180"/>
      <c r="I528" s="180"/>
      <c r="J528" s="180"/>
      <c r="K528" s="180"/>
      <c r="N528" s="180"/>
      <c r="O528" s="180"/>
    </row>
    <row r="529" spans="1:15">
      <c r="A529" s="180"/>
      <c r="G529" s="80"/>
      <c r="H529" s="180"/>
      <c r="I529" s="180"/>
      <c r="J529" s="180"/>
      <c r="K529" s="180"/>
      <c r="N529" s="180"/>
      <c r="O529" s="180"/>
    </row>
    <row r="530" spans="1:15">
      <c r="A530" s="180"/>
      <c r="G530" s="80"/>
      <c r="H530" s="180"/>
      <c r="I530" s="180"/>
      <c r="J530" s="180"/>
      <c r="K530" s="180"/>
      <c r="N530" s="180"/>
      <c r="O530" s="180"/>
    </row>
    <row r="531" spans="1:15">
      <c r="A531" s="180"/>
      <c r="G531" s="80"/>
      <c r="H531" s="180"/>
      <c r="I531" s="180"/>
      <c r="J531" s="180"/>
      <c r="K531" s="180"/>
      <c r="N531" s="180"/>
      <c r="O531" s="180"/>
    </row>
    <row r="532" spans="1:15">
      <c r="A532" s="180"/>
      <c r="G532" s="80"/>
      <c r="H532" s="180"/>
      <c r="I532" s="180"/>
      <c r="J532" s="180"/>
      <c r="K532" s="180"/>
      <c r="N532" s="180"/>
      <c r="O532" s="180"/>
    </row>
    <row r="533" spans="1:15">
      <c r="A533" s="180"/>
      <c r="G533" s="80"/>
      <c r="H533" s="180"/>
      <c r="I533" s="180"/>
      <c r="J533" s="180"/>
      <c r="K533" s="180"/>
      <c r="N533" s="180"/>
      <c r="O533" s="180"/>
    </row>
    <row r="534" spans="1:15">
      <c r="A534" s="180"/>
      <c r="G534" s="80"/>
      <c r="H534" s="180"/>
      <c r="I534" s="180"/>
      <c r="J534" s="180"/>
      <c r="K534" s="180"/>
      <c r="N534" s="180"/>
      <c r="O534" s="180"/>
    </row>
    <row r="535" spans="1:15">
      <c r="A535" s="180"/>
      <c r="G535" s="80"/>
      <c r="H535" s="180"/>
      <c r="I535" s="180"/>
      <c r="J535" s="180"/>
      <c r="K535" s="180"/>
      <c r="N535" s="180"/>
      <c r="O535" s="180"/>
    </row>
    <row r="536" spans="1:15">
      <c r="A536" s="180"/>
      <c r="G536" s="80"/>
      <c r="H536" s="180"/>
      <c r="I536" s="180"/>
      <c r="J536" s="180"/>
      <c r="K536" s="180"/>
      <c r="N536" s="180"/>
      <c r="O536" s="180"/>
    </row>
    <row r="537" spans="1:15">
      <c r="A537" s="180"/>
      <c r="G537" s="80"/>
      <c r="H537" s="180"/>
      <c r="I537" s="180"/>
      <c r="J537" s="180"/>
      <c r="K537" s="180"/>
      <c r="N537" s="180"/>
      <c r="O537" s="180"/>
    </row>
    <row r="538" spans="1:15">
      <c r="A538" s="180"/>
      <c r="G538" s="80"/>
      <c r="H538" s="180"/>
      <c r="I538" s="180"/>
      <c r="J538" s="180"/>
      <c r="K538" s="180"/>
      <c r="N538" s="180"/>
      <c r="O538" s="180"/>
    </row>
    <row r="539" spans="1:15">
      <c r="A539" s="180"/>
      <c r="G539" s="80"/>
      <c r="H539" s="180"/>
      <c r="I539" s="180"/>
      <c r="J539" s="180"/>
      <c r="K539" s="180"/>
      <c r="N539" s="180"/>
      <c r="O539" s="180"/>
    </row>
    <row r="540" spans="1:15">
      <c r="A540" s="180"/>
      <c r="G540" s="80"/>
      <c r="H540" s="180"/>
      <c r="I540" s="180"/>
      <c r="J540" s="180"/>
      <c r="K540" s="180"/>
      <c r="N540" s="180"/>
      <c r="O540" s="180"/>
    </row>
    <row r="541" spans="1:15">
      <c r="A541" s="180"/>
      <c r="G541" s="80"/>
      <c r="H541" s="180"/>
      <c r="I541" s="180"/>
      <c r="J541" s="180"/>
      <c r="K541" s="180"/>
      <c r="N541" s="180"/>
      <c r="O541" s="180"/>
    </row>
    <row r="542" spans="1:15">
      <c r="A542" s="180"/>
      <c r="G542" s="80"/>
      <c r="H542" s="180"/>
      <c r="I542" s="180"/>
      <c r="J542" s="180"/>
      <c r="K542" s="180"/>
      <c r="N542" s="180"/>
      <c r="O542" s="180"/>
    </row>
    <row r="543" spans="1:15">
      <c r="A543" s="180"/>
      <c r="G543" s="80"/>
      <c r="H543" s="180"/>
      <c r="I543" s="180"/>
      <c r="J543" s="180"/>
      <c r="K543" s="180"/>
      <c r="N543" s="180"/>
      <c r="O543" s="180"/>
    </row>
    <row r="544" spans="1:15">
      <c r="A544" s="180"/>
      <c r="G544" s="80"/>
      <c r="H544" s="180"/>
      <c r="I544" s="180"/>
      <c r="J544" s="180"/>
      <c r="K544" s="180"/>
      <c r="N544" s="180"/>
      <c r="O544" s="180"/>
    </row>
    <row r="545" spans="1:15">
      <c r="A545" s="180"/>
      <c r="G545" s="80"/>
      <c r="H545" s="180"/>
      <c r="I545" s="180"/>
      <c r="J545" s="180"/>
      <c r="K545" s="180"/>
      <c r="N545" s="180"/>
      <c r="O545" s="180"/>
    </row>
    <row r="546" spans="1:15">
      <c r="A546" s="180"/>
      <c r="G546" s="80"/>
      <c r="H546" s="180"/>
      <c r="I546" s="180"/>
      <c r="J546" s="180"/>
      <c r="K546" s="180"/>
      <c r="N546" s="180"/>
      <c r="O546" s="180"/>
    </row>
    <row r="547" spans="1:15">
      <c r="A547" s="180"/>
      <c r="G547" s="80"/>
      <c r="H547" s="180"/>
      <c r="I547" s="180"/>
      <c r="J547" s="180"/>
      <c r="K547" s="180"/>
      <c r="N547" s="180"/>
      <c r="O547" s="180"/>
    </row>
    <row r="548" spans="1:15">
      <c r="A548" s="180"/>
      <c r="G548" s="80"/>
      <c r="H548" s="180"/>
      <c r="I548" s="180"/>
      <c r="J548" s="180"/>
      <c r="K548" s="180"/>
      <c r="N548" s="180"/>
      <c r="O548" s="180"/>
    </row>
    <row r="549" spans="1:15">
      <c r="A549" s="180"/>
      <c r="G549" s="80"/>
      <c r="H549" s="180"/>
      <c r="I549" s="180"/>
      <c r="J549" s="180"/>
      <c r="K549" s="180"/>
      <c r="N549" s="180"/>
      <c r="O549" s="180"/>
    </row>
    <row r="550" spans="1:15">
      <c r="A550" s="180"/>
      <c r="G550" s="80"/>
      <c r="H550" s="180"/>
      <c r="I550" s="180"/>
      <c r="J550" s="180"/>
      <c r="K550" s="180"/>
      <c r="N550" s="180"/>
      <c r="O550" s="180"/>
    </row>
    <row r="551" spans="1:15">
      <c r="A551" s="180"/>
      <c r="G551" s="80"/>
      <c r="H551" s="180"/>
      <c r="I551" s="180"/>
      <c r="J551" s="180"/>
      <c r="K551" s="180"/>
      <c r="N551" s="180"/>
      <c r="O551" s="180"/>
    </row>
    <row r="552" spans="1:15">
      <c r="A552" s="180"/>
      <c r="G552" s="80"/>
      <c r="H552" s="180"/>
      <c r="I552" s="180"/>
      <c r="J552" s="180"/>
      <c r="K552" s="180"/>
      <c r="N552" s="180"/>
      <c r="O552" s="180"/>
    </row>
    <row r="553" spans="1:15">
      <c r="A553" s="180"/>
      <c r="G553" s="80"/>
      <c r="H553" s="180"/>
      <c r="I553" s="180"/>
      <c r="J553" s="180"/>
      <c r="K553" s="180"/>
      <c r="N553" s="180"/>
      <c r="O553" s="180"/>
    </row>
    <row r="554" spans="1:15">
      <c r="A554" s="180"/>
      <c r="G554" s="80"/>
      <c r="H554" s="180"/>
      <c r="I554" s="180"/>
      <c r="J554" s="180"/>
      <c r="K554" s="180"/>
      <c r="N554" s="180"/>
      <c r="O554" s="180"/>
    </row>
    <row r="555" spans="1:15">
      <c r="A555" s="180"/>
      <c r="G555" s="80"/>
      <c r="H555" s="180"/>
      <c r="I555" s="180"/>
      <c r="J555" s="180"/>
      <c r="K555" s="180"/>
      <c r="N555" s="180"/>
      <c r="O555" s="180"/>
    </row>
    <row r="556" spans="1:15">
      <c r="A556" s="180"/>
      <c r="G556" s="80"/>
      <c r="H556" s="180"/>
      <c r="I556" s="180"/>
      <c r="J556" s="180"/>
      <c r="K556" s="180"/>
      <c r="N556" s="180"/>
      <c r="O556" s="180"/>
    </row>
    <row r="557" spans="1:15">
      <c r="A557" s="180"/>
      <c r="G557" s="80"/>
      <c r="H557" s="180"/>
      <c r="I557" s="180"/>
      <c r="J557" s="180"/>
      <c r="K557" s="180"/>
      <c r="N557" s="180"/>
      <c r="O557" s="180"/>
    </row>
    <row r="558" spans="1:15">
      <c r="A558" s="180"/>
      <c r="G558" s="80"/>
      <c r="H558" s="180"/>
      <c r="I558" s="180"/>
      <c r="J558" s="180"/>
      <c r="K558" s="180"/>
      <c r="N558" s="180"/>
      <c r="O558" s="180"/>
    </row>
    <row r="559" spans="1:15">
      <c r="A559" s="180"/>
      <c r="G559" s="80"/>
      <c r="H559" s="180"/>
      <c r="I559" s="180"/>
      <c r="J559" s="180"/>
      <c r="K559" s="180"/>
      <c r="N559" s="180"/>
      <c r="O559" s="180"/>
    </row>
    <row r="560" spans="1:15">
      <c r="A560" s="180"/>
      <c r="G560" s="80"/>
      <c r="H560" s="180"/>
      <c r="I560" s="180"/>
      <c r="J560" s="180"/>
      <c r="K560" s="180"/>
      <c r="N560" s="180"/>
      <c r="O560" s="180"/>
    </row>
    <row r="561" spans="1:15">
      <c r="A561" s="180"/>
      <c r="G561" s="80"/>
      <c r="H561" s="180"/>
      <c r="I561" s="180"/>
      <c r="J561" s="180"/>
      <c r="K561" s="180"/>
      <c r="N561" s="180"/>
      <c r="O561" s="180"/>
    </row>
    <row r="562" spans="1:15">
      <c r="A562" s="180"/>
      <c r="G562" s="80"/>
      <c r="H562" s="180"/>
      <c r="I562" s="180"/>
      <c r="J562" s="180"/>
      <c r="K562" s="180"/>
      <c r="N562" s="180"/>
      <c r="O562" s="180"/>
    </row>
    <row r="563" spans="1:15">
      <c r="A563" s="180"/>
      <c r="G563" s="80"/>
      <c r="H563" s="180"/>
      <c r="I563" s="180"/>
      <c r="J563" s="180"/>
      <c r="K563" s="180"/>
      <c r="N563" s="180"/>
      <c r="O563" s="180"/>
    </row>
    <row r="564" spans="1:15">
      <c r="A564" s="180"/>
      <c r="G564" s="80"/>
      <c r="H564" s="180"/>
      <c r="I564" s="180"/>
      <c r="J564" s="180"/>
      <c r="K564" s="180"/>
      <c r="N564" s="180"/>
      <c r="O564" s="180"/>
    </row>
    <row r="565" spans="1:15">
      <c r="A565" s="180"/>
      <c r="G565" s="80"/>
      <c r="H565" s="180"/>
      <c r="I565" s="180"/>
      <c r="J565" s="180"/>
      <c r="K565" s="180"/>
      <c r="N565" s="180"/>
      <c r="O565" s="180"/>
    </row>
    <row r="566" spans="1:15">
      <c r="A566" s="180"/>
      <c r="G566" s="80"/>
      <c r="H566" s="180"/>
      <c r="I566" s="180"/>
      <c r="J566" s="180"/>
      <c r="K566" s="180"/>
      <c r="N566" s="180"/>
      <c r="O566" s="180"/>
    </row>
    <row r="567" spans="1:15">
      <c r="A567" s="180"/>
      <c r="G567" s="80"/>
      <c r="H567" s="180"/>
      <c r="I567" s="180"/>
      <c r="J567" s="180"/>
      <c r="K567" s="180"/>
      <c r="N567" s="180"/>
      <c r="O567" s="180"/>
    </row>
    <row r="568" spans="1:15">
      <c r="A568" s="180"/>
      <c r="G568" s="80"/>
      <c r="H568" s="180"/>
      <c r="I568" s="180"/>
      <c r="J568" s="180"/>
      <c r="K568" s="180"/>
      <c r="N568" s="180"/>
      <c r="O568" s="180"/>
    </row>
    <row r="569" spans="1:15">
      <c r="A569" s="180"/>
      <c r="G569" s="80"/>
      <c r="H569" s="180"/>
      <c r="I569" s="180"/>
      <c r="J569" s="180"/>
      <c r="K569" s="180"/>
      <c r="N569" s="180"/>
      <c r="O569" s="180"/>
    </row>
    <row r="570" spans="1:15">
      <c r="A570" s="180"/>
      <c r="G570" s="80"/>
      <c r="H570" s="180"/>
      <c r="I570" s="180"/>
      <c r="J570" s="180"/>
      <c r="K570" s="180"/>
      <c r="N570" s="180"/>
      <c r="O570" s="180"/>
    </row>
    <row r="571" spans="1:15">
      <c r="A571" s="180"/>
      <c r="G571" s="80"/>
      <c r="H571" s="180"/>
      <c r="I571" s="180"/>
      <c r="J571" s="180"/>
      <c r="K571" s="180"/>
      <c r="N571" s="180"/>
      <c r="O571" s="180"/>
    </row>
    <row r="572" spans="1:15">
      <c r="A572" s="180"/>
      <c r="G572" s="80"/>
      <c r="H572" s="180"/>
      <c r="I572" s="180"/>
      <c r="J572" s="180"/>
      <c r="K572" s="180"/>
      <c r="N572" s="180"/>
      <c r="O572" s="180"/>
    </row>
    <row r="573" spans="1:15">
      <c r="A573" s="180"/>
      <c r="G573" s="80"/>
      <c r="H573" s="180"/>
      <c r="I573" s="180"/>
      <c r="J573" s="180"/>
      <c r="K573" s="180"/>
      <c r="N573" s="180"/>
      <c r="O573" s="180"/>
    </row>
    <row r="574" spans="1:15">
      <c r="A574" s="180"/>
      <c r="G574" s="80"/>
      <c r="H574" s="180"/>
      <c r="I574" s="180"/>
      <c r="J574" s="180"/>
      <c r="K574" s="180"/>
      <c r="N574" s="180"/>
      <c r="O574" s="180"/>
    </row>
    <row r="575" spans="1:15">
      <c r="A575" s="180"/>
      <c r="G575" s="80"/>
      <c r="H575" s="180"/>
      <c r="I575" s="180"/>
      <c r="J575" s="180"/>
      <c r="K575" s="180"/>
      <c r="N575" s="180"/>
      <c r="O575" s="180"/>
    </row>
    <row r="576" spans="1:15">
      <c r="A576" s="180"/>
      <c r="G576" s="80"/>
      <c r="H576" s="180"/>
      <c r="I576" s="180"/>
      <c r="J576" s="180"/>
      <c r="K576" s="180"/>
      <c r="N576" s="180"/>
      <c r="O576" s="180"/>
    </row>
    <row r="577" spans="1:15">
      <c r="A577" s="180"/>
      <c r="G577" s="80"/>
      <c r="H577" s="180"/>
      <c r="I577" s="180"/>
      <c r="J577" s="180"/>
      <c r="K577" s="180"/>
      <c r="N577" s="180"/>
      <c r="O577" s="180"/>
    </row>
    <row r="578" spans="1:15">
      <c r="A578" s="180"/>
      <c r="G578" s="80"/>
      <c r="H578" s="180"/>
      <c r="I578" s="180"/>
      <c r="J578" s="180"/>
      <c r="K578" s="180"/>
      <c r="N578" s="180"/>
      <c r="O578" s="180"/>
    </row>
    <row r="579" spans="1:15">
      <c r="A579" s="180"/>
      <c r="G579" s="80"/>
      <c r="H579" s="180"/>
      <c r="I579" s="180"/>
      <c r="J579" s="180"/>
      <c r="K579" s="180"/>
      <c r="N579" s="180"/>
      <c r="O579" s="180"/>
    </row>
    <row r="580" spans="1:15">
      <c r="A580" s="180"/>
      <c r="G580" s="80"/>
      <c r="H580" s="180"/>
      <c r="I580" s="180"/>
      <c r="J580" s="180"/>
      <c r="K580" s="180"/>
      <c r="N580" s="180"/>
      <c r="O580" s="180"/>
    </row>
    <row r="581" spans="1:15">
      <c r="A581" s="180"/>
      <c r="G581" s="80"/>
      <c r="H581" s="180"/>
      <c r="I581" s="180"/>
      <c r="J581" s="180"/>
      <c r="K581" s="180"/>
      <c r="N581" s="180"/>
      <c r="O581" s="180"/>
    </row>
    <row r="582" spans="1:15">
      <c r="A582" s="180"/>
      <c r="G582" s="80"/>
      <c r="H582" s="180"/>
      <c r="I582" s="180"/>
      <c r="J582" s="180"/>
      <c r="K582" s="180"/>
      <c r="N582" s="180"/>
      <c r="O582" s="180"/>
    </row>
    <row r="583" spans="1:15">
      <c r="A583" s="180"/>
      <c r="G583" s="80"/>
      <c r="H583" s="180"/>
      <c r="I583" s="180"/>
      <c r="J583" s="180"/>
      <c r="K583" s="180"/>
      <c r="N583" s="180"/>
      <c r="O583" s="180"/>
    </row>
    <row r="584" spans="1:15">
      <c r="A584" s="180"/>
      <c r="G584" s="80"/>
      <c r="H584" s="180"/>
      <c r="I584" s="180"/>
      <c r="J584" s="180"/>
      <c r="K584" s="180"/>
      <c r="N584" s="180"/>
      <c r="O584" s="180"/>
    </row>
    <row r="585" spans="1:15">
      <c r="A585" s="180"/>
      <c r="G585" s="80"/>
      <c r="H585" s="180"/>
      <c r="I585" s="180"/>
      <c r="J585" s="180"/>
      <c r="K585" s="180"/>
      <c r="N585" s="180"/>
      <c r="O585" s="180"/>
    </row>
    <row r="586" spans="1:15">
      <c r="A586" s="180"/>
      <c r="G586" s="80"/>
      <c r="H586" s="180"/>
      <c r="I586" s="180"/>
      <c r="J586" s="180"/>
      <c r="K586" s="180"/>
      <c r="N586" s="180"/>
      <c r="O586" s="180"/>
    </row>
    <row r="587" spans="1:15">
      <c r="A587" s="180"/>
      <c r="G587" s="80"/>
      <c r="H587" s="180"/>
      <c r="I587" s="180"/>
      <c r="J587" s="180"/>
      <c r="K587" s="180"/>
      <c r="N587" s="180"/>
      <c r="O587" s="180"/>
    </row>
    <row r="588" spans="1:15">
      <c r="A588" s="180"/>
      <c r="G588" s="80"/>
      <c r="H588" s="180"/>
      <c r="I588" s="180"/>
      <c r="J588" s="180"/>
      <c r="K588" s="180"/>
      <c r="N588" s="180"/>
      <c r="O588" s="180"/>
    </row>
    <row r="589" spans="1:15">
      <c r="A589" s="180"/>
      <c r="G589" s="80"/>
      <c r="H589" s="180"/>
      <c r="I589" s="180"/>
      <c r="J589" s="180"/>
      <c r="K589" s="180"/>
      <c r="N589" s="180"/>
      <c r="O589" s="180"/>
    </row>
    <row r="590" spans="1:15">
      <c r="A590" s="180"/>
      <c r="G590" s="80"/>
      <c r="H590" s="180"/>
      <c r="I590" s="180"/>
      <c r="J590" s="180"/>
      <c r="K590" s="180"/>
      <c r="N590" s="180"/>
      <c r="O590" s="180"/>
    </row>
    <row r="591" spans="1:15">
      <c r="A591" s="180"/>
      <c r="G591" s="80"/>
      <c r="H591" s="180"/>
      <c r="I591" s="180"/>
      <c r="J591" s="180"/>
      <c r="K591" s="180"/>
      <c r="N591" s="180"/>
      <c r="O591" s="180"/>
    </row>
    <row r="592" spans="1:15">
      <c r="A592" s="180"/>
      <c r="G592" s="80"/>
      <c r="H592" s="180"/>
      <c r="I592" s="180"/>
      <c r="J592" s="180"/>
      <c r="K592" s="180"/>
      <c r="N592" s="180"/>
      <c r="O592" s="180"/>
    </row>
    <row r="593" spans="1:15">
      <c r="A593" s="180"/>
      <c r="G593" s="80"/>
      <c r="H593" s="180"/>
      <c r="I593" s="180"/>
      <c r="J593" s="180"/>
      <c r="K593" s="180"/>
      <c r="N593" s="180"/>
      <c r="O593" s="180"/>
    </row>
    <row r="594" spans="1:15">
      <c r="A594" s="180"/>
      <c r="G594" s="80"/>
      <c r="H594" s="180"/>
      <c r="I594" s="180"/>
      <c r="J594" s="180"/>
      <c r="K594" s="180"/>
      <c r="N594" s="180"/>
      <c r="O594" s="180"/>
    </row>
    <row r="595" spans="1:15">
      <c r="A595" s="180"/>
      <c r="G595" s="80"/>
      <c r="H595" s="180"/>
      <c r="I595" s="180"/>
      <c r="J595" s="180"/>
      <c r="K595" s="180"/>
      <c r="N595" s="180"/>
      <c r="O595" s="180"/>
    </row>
    <row r="596" spans="1:15">
      <c r="A596" s="180"/>
      <c r="G596" s="80"/>
      <c r="H596" s="180"/>
      <c r="I596" s="180"/>
      <c r="J596" s="180"/>
      <c r="K596" s="180"/>
      <c r="N596" s="180"/>
      <c r="O596" s="180"/>
    </row>
    <row r="597" spans="1:15">
      <c r="A597" s="180"/>
      <c r="G597" s="80"/>
      <c r="H597" s="180"/>
      <c r="I597" s="180"/>
      <c r="J597" s="180"/>
      <c r="K597" s="180"/>
      <c r="N597" s="180"/>
      <c r="O597" s="180"/>
    </row>
    <row r="598" spans="1:15">
      <c r="A598" s="180"/>
      <c r="G598" s="80"/>
      <c r="H598" s="180"/>
      <c r="I598" s="180"/>
      <c r="J598" s="180"/>
      <c r="K598" s="180"/>
      <c r="N598" s="180"/>
      <c r="O598" s="180"/>
    </row>
    <row r="599" spans="1:15">
      <c r="A599" s="180"/>
      <c r="G599" s="80"/>
      <c r="H599" s="180"/>
      <c r="I599" s="180"/>
      <c r="J599" s="180"/>
      <c r="K599" s="180"/>
      <c r="N599" s="180"/>
      <c r="O599" s="180"/>
    </row>
    <row r="600" spans="1:15">
      <c r="A600" s="180"/>
      <c r="G600" s="80"/>
      <c r="H600" s="180"/>
      <c r="I600" s="180"/>
      <c r="J600" s="180"/>
      <c r="K600" s="180"/>
      <c r="N600" s="180"/>
      <c r="O600" s="180"/>
    </row>
    <row r="601" spans="1:15">
      <c r="A601" s="180"/>
      <c r="G601" s="80"/>
      <c r="H601" s="180"/>
      <c r="I601" s="180"/>
      <c r="J601" s="180"/>
      <c r="K601" s="180"/>
      <c r="N601" s="180"/>
      <c r="O601" s="180"/>
    </row>
    <row r="602" spans="1:15">
      <c r="A602" s="180"/>
      <c r="G602" s="80"/>
      <c r="H602" s="180"/>
      <c r="I602" s="180"/>
      <c r="J602" s="180"/>
      <c r="K602" s="180"/>
      <c r="N602" s="180"/>
      <c r="O602" s="180"/>
    </row>
    <row r="603" spans="1:15">
      <c r="A603" s="180"/>
      <c r="G603" s="80"/>
      <c r="H603" s="180"/>
      <c r="I603" s="180"/>
      <c r="J603" s="180"/>
      <c r="K603" s="180"/>
      <c r="N603" s="180"/>
      <c r="O603" s="180"/>
    </row>
    <row r="604" spans="1:15">
      <c r="A604" s="180"/>
      <c r="G604" s="80"/>
      <c r="H604" s="180"/>
      <c r="I604" s="180"/>
      <c r="J604" s="180"/>
      <c r="K604" s="180"/>
      <c r="N604" s="180"/>
      <c r="O604" s="180"/>
    </row>
    <row r="605" spans="1:15">
      <c r="A605" s="180"/>
      <c r="G605" s="80"/>
      <c r="H605" s="180"/>
      <c r="I605" s="180"/>
      <c r="J605" s="180"/>
      <c r="K605" s="180"/>
      <c r="N605" s="180"/>
      <c r="O605" s="180"/>
    </row>
    <row r="606" spans="1:15">
      <c r="A606" s="180"/>
      <c r="G606" s="80"/>
      <c r="H606" s="180"/>
      <c r="I606" s="180"/>
      <c r="J606" s="180"/>
      <c r="K606" s="180"/>
      <c r="N606" s="180"/>
      <c r="O606" s="180"/>
    </row>
    <row r="607" spans="1:15">
      <c r="A607" s="180"/>
      <c r="G607" s="80"/>
      <c r="H607" s="180"/>
      <c r="I607" s="180"/>
      <c r="J607" s="180"/>
      <c r="K607" s="180"/>
      <c r="N607" s="180"/>
      <c r="O607" s="180"/>
    </row>
    <row r="608" spans="1:15">
      <c r="A608" s="180"/>
      <c r="G608" s="80"/>
      <c r="H608" s="180"/>
      <c r="I608" s="180"/>
      <c r="J608" s="180"/>
      <c r="K608" s="180"/>
      <c r="N608" s="180"/>
      <c r="O608" s="180"/>
    </row>
    <row r="609" spans="1:15">
      <c r="A609" s="180"/>
      <c r="G609" s="80"/>
      <c r="H609" s="180"/>
      <c r="I609" s="180"/>
      <c r="J609" s="180"/>
      <c r="K609" s="180"/>
      <c r="N609" s="180"/>
      <c r="O609" s="180"/>
    </row>
    <row r="610" spans="1:15">
      <c r="A610" s="180"/>
      <c r="G610" s="80"/>
      <c r="H610" s="180"/>
      <c r="I610" s="180"/>
      <c r="J610" s="180"/>
      <c r="K610" s="180"/>
      <c r="N610" s="180"/>
      <c r="O610" s="180"/>
    </row>
    <row r="611" spans="1:15">
      <c r="A611" s="180"/>
      <c r="G611" s="80"/>
      <c r="H611" s="180"/>
      <c r="I611" s="180"/>
      <c r="J611" s="180"/>
      <c r="K611" s="180"/>
      <c r="N611" s="180"/>
      <c r="O611" s="180"/>
    </row>
    <row r="612" spans="1:15">
      <c r="A612" s="180"/>
      <c r="G612" s="80"/>
      <c r="H612" s="180"/>
      <c r="I612" s="180"/>
      <c r="J612" s="180"/>
      <c r="K612" s="180"/>
      <c r="N612" s="180"/>
      <c r="O612" s="180"/>
    </row>
    <row r="613" spans="1:15">
      <c r="A613" s="180"/>
      <c r="G613" s="80"/>
      <c r="H613" s="180"/>
      <c r="I613" s="180"/>
      <c r="J613" s="180"/>
      <c r="K613" s="180"/>
      <c r="N613" s="180"/>
      <c r="O613" s="180"/>
    </row>
    <row r="614" spans="1:15">
      <c r="A614" s="180"/>
      <c r="G614" s="80"/>
      <c r="H614" s="180"/>
      <c r="I614" s="180"/>
      <c r="J614" s="180"/>
      <c r="K614" s="180"/>
      <c r="N614" s="180"/>
      <c r="O614" s="180"/>
    </row>
    <row r="615" spans="1:15">
      <c r="A615" s="180"/>
      <c r="G615" s="80"/>
      <c r="H615" s="180"/>
      <c r="I615" s="180"/>
      <c r="J615" s="180"/>
      <c r="K615" s="180"/>
      <c r="N615" s="180"/>
      <c r="O615" s="180"/>
    </row>
    <row r="616" spans="1:15">
      <c r="A616" s="180"/>
      <c r="G616" s="80"/>
      <c r="H616" s="180"/>
      <c r="I616" s="180"/>
      <c r="J616" s="180"/>
      <c r="K616" s="180"/>
      <c r="N616" s="180"/>
      <c r="O616" s="180"/>
    </row>
    <row r="617" spans="1:15">
      <c r="A617" s="180"/>
      <c r="G617" s="80"/>
      <c r="H617" s="180"/>
      <c r="I617" s="180"/>
      <c r="J617" s="180"/>
      <c r="K617" s="180"/>
      <c r="N617" s="180"/>
      <c r="O617" s="180"/>
    </row>
    <row r="618" spans="1:15">
      <c r="A618" s="180"/>
      <c r="G618" s="80"/>
      <c r="H618" s="180"/>
      <c r="I618" s="180"/>
      <c r="J618" s="180"/>
      <c r="K618" s="180"/>
      <c r="N618" s="180"/>
      <c r="O618" s="180"/>
    </row>
    <row r="619" spans="1:15">
      <c r="A619" s="180"/>
      <c r="G619" s="80"/>
      <c r="H619" s="180"/>
      <c r="I619" s="180"/>
      <c r="J619" s="180"/>
      <c r="K619" s="180"/>
      <c r="N619" s="180"/>
      <c r="O619" s="180"/>
    </row>
    <row r="620" spans="1:15">
      <c r="A620" s="180"/>
      <c r="G620" s="80"/>
      <c r="H620" s="180"/>
      <c r="I620" s="180"/>
      <c r="J620" s="180"/>
      <c r="K620" s="180"/>
      <c r="N620" s="180"/>
      <c r="O620" s="180"/>
    </row>
    <row r="621" spans="1:15">
      <c r="A621" s="180"/>
      <c r="G621" s="80"/>
      <c r="H621" s="180"/>
      <c r="I621" s="180"/>
      <c r="J621" s="180"/>
      <c r="K621" s="180"/>
      <c r="N621" s="180"/>
      <c r="O621" s="180"/>
    </row>
    <row r="622" spans="1:15">
      <c r="A622" s="180"/>
      <c r="G622" s="80"/>
      <c r="H622" s="180"/>
      <c r="I622" s="180"/>
      <c r="J622" s="180"/>
      <c r="K622" s="180"/>
      <c r="N622" s="180"/>
      <c r="O622" s="180"/>
    </row>
    <row r="623" spans="1:15">
      <c r="A623" s="180"/>
      <c r="G623" s="80"/>
      <c r="H623" s="180"/>
      <c r="I623" s="180"/>
      <c r="J623" s="180"/>
      <c r="K623" s="180"/>
      <c r="N623" s="180"/>
      <c r="O623" s="180"/>
    </row>
    <row r="624" spans="1:15">
      <c r="A624" s="180"/>
      <c r="G624" s="80"/>
      <c r="H624" s="180"/>
      <c r="I624" s="180"/>
      <c r="J624" s="180"/>
      <c r="K624" s="180"/>
      <c r="N624" s="180"/>
      <c r="O624" s="180"/>
    </row>
    <row r="625" spans="1:15">
      <c r="A625" s="180"/>
      <c r="G625" s="80"/>
      <c r="H625" s="180"/>
      <c r="I625" s="180"/>
      <c r="J625" s="180"/>
      <c r="K625" s="180"/>
      <c r="N625" s="180"/>
      <c r="O625" s="180"/>
    </row>
    <row r="626" spans="1:15">
      <c r="A626" s="180"/>
      <c r="G626" s="80"/>
      <c r="H626" s="180"/>
      <c r="I626" s="180"/>
      <c r="J626" s="180"/>
      <c r="K626" s="180"/>
      <c r="N626" s="180"/>
      <c r="O626" s="180"/>
    </row>
    <row r="627" spans="1:15">
      <c r="A627" s="180"/>
      <c r="G627" s="80"/>
      <c r="H627" s="180"/>
      <c r="I627" s="180"/>
      <c r="J627" s="180"/>
      <c r="K627" s="180"/>
      <c r="N627" s="180"/>
      <c r="O627" s="180"/>
    </row>
    <row r="628" spans="1:15">
      <c r="A628" s="180"/>
      <c r="G628" s="80"/>
      <c r="H628" s="180"/>
      <c r="I628" s="180"/>
      <c r="J628" s="180"/>
      <c r="K628" s="180"/>
      <c r="N628" s="180"/>
      <c r="O628" s="180"/>
    </row>
    <row r="629" spans="1:15">
      <c r="A629" s="180"/>
      <c r="G629" s="80"/>
      <c r="H629" s="180"/>
      <c r="I629" s="180"/>
      <c r="J629" s="180"/>
      <c r="K629" s="180"/>
      <c r="N629" s="180"/>
      <c r="O629" s="180"/>
    </row>
    <row r="630" spans="1:15">
      <c r="A630" s="180"/>
      <c r="G630" s="80"/>
      <c r="H630" s="180"/>
      <c r="I630" s="180"/>
      <c r="J630" s="180"/>
      <c r="K630" s="180"/>
      <c r="N630" s="180"/>
      <c r="O630" s="180"/>
    </row>
    <row r="631" spans="1:15">
      <c r="A631" s="180"/>
      <c r="G631" s="80"/>
      <c r="H631" s="180"/>
      <c r="I631" s="180"/>
      <c r="J631" s="180"/>
      <c r="K631" s="180"/>
      <c r="N631" s="180"/>
      <c r="O631" s="180"/>
    </row>
    <row r="632" spans="1:15">
      <c r="A632" s="180"/>
      <c r="G632" s="80"/>
      <c r="H632" s="180"/>
      <c r="I632" s="180"/>
      <c r="J632" s="180"/>
      <c r="K632" s="180"/>
      <c r="N632" s="180"/>
      <c r="O632" s="180"/>
    </row>
    <row r="633" spans="1:15">
      <c r="A633" s="180"/>
      <c r="G633" s="80"/>
      <c r="H633" s="180"/>
      <c r="I633" s="180"/>
      <c r="J633" s="180"/>
      <c r="K633" s="180"/>
      <c r="N633" s="180"/>
      <c r="O633" s="180"/>
    </row>
    <row r="634" spans="1:15">
      <c r="A634" s="180"/>
      <c r="G634" s="80"/>
      <c r="H634" s="180"/>
      <c r="I634" s="180"/>
      <c r="J634" s="180"/>
      <c r="K634" s="180"/>
      <c r="N634" s="180"/>
      <c r="O634" s="180"/>
    </row>
    <row r="635" spans="1:15">
      <c r="A635" s="180"/>
      <c r="G635" s="80"/>
      <c r="H635" s="180"/>
      <c r="I635" s="180"/>
      <c r="J635" s="180"/>
      <c r="K635" s="180"/>
      <c r="N635" s="180"/>
      <c r="O635" s="180"/>
    </row>
    <row r="636" spans="1:15">
      <c r="A636" s="180"/>
      <c r="G636" s="80"/>
      <c r="H636" s="180"/>
      <c r="I636" s="180"/>
      <c r="J636" s="180"/>
      <c r="K636" s="180"/>
      <c r="N636" s="180"/>
      <c r="O636" s="180"/>
    </row>
    <row r="637" spans="1:15">
      <c r="A637" s="180"/>
      <c r="G637" s="80"/>
      <c r="H637" s="180"/>
      <c r="I637" s="180"/>
      <c r="J637" s="180"/>
      <c r="K637" s="180"/>
      <c r="N637" s="180"/>
      <c r="O637" s="180"/>
    </row>
    <row r="638" spans="1:15">
      <c r="A638" s="180"/>
      <c r="G638" s="80"/>
      <c r="H638" s="180"/>
      <c r="I638" s="180"/>
      <c r="J638" s="180"/>
      <c r="K638" s="180"/>
      <c r="N638" s="180"/>
      <c r="O638" s="180"/>
    </row>
    <row r="639" spans="1:15">
      <c r="A639" s="180"/>
      <c r="G639" s="80"/>
      <c r="H639" s="180"/>
      <c r="I639" s="180"/>
      <c r="J639" s="180"/>
      <c r="K639" s="180"/>
      <c r="N639" s="180"/>
      <c r="O639" s="180"/>
    </row>
    <row r="640" spans="1:15">
      <c r="A640" s="180"/>
      <c r="G640" s="80"/>
      <c r="H640" s="180"/>
      <c r="I640" s="180"/>
      <c r="J640" s="180"/>
      <c r="K640" s="180"/>
      <c r="N640" s="180"/>
      <c r="O640" s="180"/>
    </row>
    <row r="641" spans="1:15">
      <c r="A641" s="180"/>
      <c r="G641" s="80"/>
      <c r="H641" s="180"/>
      <c r="I641" s="180"/>
      <c r="J641" s="180"/>
      <c r="K641" s="180"/>
      <c r="N641" s="180"/>
      <c r="O641" s="180"/>
    </row>
    <row r="642" spans="1:15">
      <c r="A642" s="180"/>
      <c r="G642" s="80"/>
      <c r="H642" s="180"/>
      <c r="I642" s="180"/>
      <c r="J642" s="180"/>
      <c r="K642" s="180"/>
      <c r="N642" s="180"/>
      <c r="O642" s="180"/>
    </row>
    <row r="643" spans="1:15">
      <c r="A643" s="180"/>
      <c r="G643" s="80"/>
      <c r="H643" s="180"/>
      <c r="I643" s="180"/>
      <c r="J643" s="180"/>
      <c r="K643" s="180"/>
      <c r="N643" s="180"/>
      <c r="O643" s="180"/>
    </row>
    <row r="644" spans="1:15">
      <c r="A644" s="180"/>
      <c r="G644" s="80"/>
      <c r="H644" s="180"/>
      <c r="I644" s="180"/>
      <c r="J644" s="180"/>
      <c r="K644" s="180"/>
      <c r="N644" s="180"/>
      <c r="O644" s="180"/>
    </row>
    <row r="645" spans="1:15">
      <c r="A645" s="180"/>
      <c r="G645" s="80"/>
      <c r="H645" s="180"/>
      <c r="I645" s="180"/>
      <c r="J645" s="180"/>
      <c r="K645" s="180"/>
      <c r="N645" s="180"/>
      <c r="O645" s="180"/>
    </row>
    <row r="646" spans="1:15">
      <c r="A646" s="180"/>
      <c r="G646" s="80"/>
      <c r="H646" s="180"/>
      <c r="I646" s="180"/>
      <c r="J646" s="180"/>
      <c r="K646" s="180"/>
      <c r="N646" s="180"/>
      <c r="O646" s="180"/>
    </row>
    <row r="647" spans="1:15">
      <c r="A647" s="180"/>
      <c r="G647" s="80"/>
      <c r="H647" s="180"/>
      <c r="I647" s="180"/>
      <c r="J647" s="180"/>
      <c r="K647" s="180"/>
      <c r="N647" s="180"/>
      <c r="O647" s="180"/>
    </row>
    <row r="648" spans="1:15">
      <c r="A648" s="180"/>
      <c r="G648" s="80"/>
      <c r="H648" s="180"/>
      <c r="I648" s="180"/>
      <c r="J648" s="180"/>
      <c r="K648" s="180"/>
      <c r="N648" s="180"/>
      <c r="O648" s="180"/>
    </row>
    <row r="649" spans="1:15">
      <c r="A649" s="180"/>
      <c r="G649" s="80"/>
      <c r="H649" s="180"/>
      <c r="I649" s="180"/>
      <c r="J649" s="180"/>
      <c r="K649" s="180"/>
      <c r="N649" s="180"/>
      <c r="O649" s="180"/>
    </row>
    <row r="650" spans="1:15">
      <c r="A650" s="180"/>
      <c r="G650" s="80"/>
      <c r="H650" s="180"/>
      <c r="I650" s="180"/>
      <c r="J650" s="180"/>
      <c r="K650" s="180"/>
      <c r="N650" s="180"/>
      <c r="O650" s="180"/>
    </row>
    <row r="651" spans="1:15">
      <c r="A651" s="180"/>
      <c r="G651" s="80"/>
      <c r="H651" s="180"/>
      <c r="I651" s="180"/>
      <c r="J651" s="180"/>
      <c r="K651" s="180"/>
      <c r="N651" s="180"/>
      <c r="O651" s="180"/>
    </row>
    <row r="652" spans="1:15">
      <c r="A652" s="180"/>
      <c r="G652" s="80"/>
      <c r="H652" s="180"/>
      <c r="I652" s="180"/>
      <c r="J652" s="180"/>
      <c r="K652" s="180"/>
      <c r="N652" s="180"/>
      <c r="O652" s="180"/>
    </row>
    <row r="653" spans="1:15">
      <c r="A653" s="180"/>
      <c r="G653" s="80"/>
      <c r="H653" s="180"/>
      <c r="I653" s="180"/>
      <c r="J653" s="180"/>
      <c r="K653" s="180"/>
      <c r="N653" s="180"/>
      <c r="O653" s="180"/>
    </row>
    <row r="654" spans="1:15">
      <c r="A654" s="180"/>
      <c r="G654" s="80"/>
      <c r="H654" s="180"/>
      <c r="I654" s="180"/>
      <c r="J654" s="180"/>
      <c r="K654" s="180"/>
      <c r="N654" s="180"/>
      <c r="O654" s="180"/>
    </row>
    <row r="655" spans="1:15">
      <c r="A655" s="180"/>
      <c r="G655" s="80"/>
      <c r="H655" s="180"/>
      <c r="I655" s="180"/>
      <c r="J655" s="180"/>
      <c r="K655" s="180"/>
      <c r="N655" s="180"/>
      <c r="O655" s="180"/>
    </row>
    <row r="656" spans="1:15">
      <c r="A656" s="180"/>
      <c r="G656" s="80"/>
      <c r="H656" s="180"/>
      <c r="I656" s="180"/>
      <c r="J656" s="180"/>
      <c r="K656" s="180"/>
      <c r="N656" s="180"/>
      <c r="O656" s="180"/>
    </row>
    <row r="657" spans="1:15">
      <c r="A657" s="180"/>
      <c r="G657" s="80"/>
      <c r="H657" s="180"/>
      <c r="I657" s="180"/>
      <c r="J657" s="180"/>
      <c r="K657" s="180"/>
      <c r="N657" s="180"/>
      <c r="O657" s="180"/>
    </row>
    <row r="658" spans="1:15">
      <c r="A658" s="180"/>
      <c r="G658" s="80"/>
      <c r="H658" s="180"/>
      <c r="I658" s="180"/>
      <c r="J658" s="180"/>
      <c r="K658" s="180"/>
      <c r="N658" s="180"/>
      <c r="O658" s="180"/>
    </row>
    <row r="659" spans="1:15">
      <c r="A659" s="180"/>
      <c r="G659" s="80"/>
      <c r="H659" s="180"/>
      <c r="I659" s="180"/>
      <c r="J659" s="180"/>
      <c r="K659" s="180"/>
      <c r="N659" s="180"/>
      <c r="O659" s="180"/>
    </row>
    <row r="660" spans="1:15">
      <c r="A660" s="180"/>
      <c r="G660" s="80"/>
      <c r="H660" s="180"/>
      <c r="I660" s="180"/>
      <c r="J660" s="180"/>
      <c r="K660" s="180"/>
      <c r="N660" s="180"/>
      <c r="O660" s="180"/>
    </row>
    <row r="661" spans="1:15">
      <c r="A661" s="180"/>
      <c r="G661" s="80"/>
      <c r="H661" s="180"/>
      <c r="I661" s="180"/>
      <c r="J661" s="180"/>
      <c r="K661" s="180"/>
      <c r="N661" s="180"/>
      <c r="O661" s="180"/>
    </row>
    <row r="662" spans="1:15">
      <c r="A662" s="180"/>
      <c r="G662" s="80"/>
      <c r="H662" s="180"/>
      <c r="I662" s="180"/>
      <c r="J662" s="180"/>
      <c r="K662" s="180"/>
      <c r="N662" s="180"/>
      <c r="O662" s="180"/>
    </row>
    <row r="663" spans="1:15">
      <c r="A663" s="180"/>
      <c r="G663" s="80"/>
      <c r="H663" s="180"/>
      <c r="I663" s="180"/>
      <c r="J663" s="180"/>
      <c r="K663" s="180"/>
      <c r="N663" s="180"/>
      <c r="O663" s="180"/>
    </row>
    <row r="664" spans="1:15">
      <c r="A664" s="180"/>
      <c r="G664" s="80"/>
      <c r="H664" s="180"/>
      <c r="I664" s="180"/>
      <c r="J664" s="180"/>
      <c r="K664" s="180"/>
      <c r="N664" s="180"/>
      <c r="O664" s="180"/>
    </row>
    <row r="665" spans="1:15">
      <c r="A665" s="180"/>
      <c r="G665" s="80"/>
      <c r="H665" s="180"/>
      <c r="I665" s="180"/>
      <c r="J665" s="180"/>
      <c r="K665" s="180"/>
      <c r="N665" s="180"/>
      <c r="O665" s="180"/>
    </row>
    <row r="666" spans="1:15">
      <c r="A666" s="180"/>
      <c r="G666" s="80"/>
      <c r="H666" s="180"/>
      <c r="I666" s="180"/>
      <c r="J666" s="180"/>
      <c r="K666" s="180"/>
      <c r="N666" s="180"/>
      <c r="O666" s="180"/>
    </row>
    <row r="667" spans="1:15">
      <c r="A667" s="180"/>
      <c r="G667" s="80"/>
      <c r="H667" s="180"/>
      <c r="I667" s="180"/>
      <c r="J667" s="180"/>
      <c r="K667" s="180"/>
      <c r="N667" s="180"/>
      <c r="O667" s="180"/>
    </row>
    <row r="668" spans="1:15">
      <c r="A668" s="180"/>
      <c r="G668" s="80"/>
      <c r="H668" s="180"/>
      <c r="I668" s="180"/>
      <c r="J668" s="180"/>
      <c r="K668" s="180"/>
      <c r="N668" s="180"/>
      <c r="O668" s="180"/>
    </row>
    <row r="669" spans="1:15">
      <c r="A669" s="180"/>
      <c r="G669" s="80"/>
      <c r="H669" s="180"/>
      <c r="I669" s="180"/>
      <c r="J669" s="180"/>
      <c r="K669" s="180"/>
      <c r="N669" s="180"/>
      <c r="O669" s="180"/>
    </row>
    <row r="670" spans="1:15">
      <c r="A670" s="180"/>
      <c r="G670" s="80"/>
      <c r="H670" s="180"/>
      <c r="I670" s="180"/>
      <c r="J670" s="180"/>
      <c r="K670" s="180"/>
      <c r="N670" s="180"/>
      <c r="O670" s="180"/>
    </row>
    <row r="671" spans="1:15">
      <c r="A671" s="180"/>
      <c r="G671" s="80"/>
      <c r="H671" s="180"/>
      <c r="I671" s="180"/>
      <c r="J671" s="180"/>
      <c r="K671" s="180"/>
      <c r="N671" s="180"/>
      <c r="O671" s="180"/>
    </row>
    <row r="672" spans="1:15">
      <c r="A672" s="180"/>
      <c r="G672" s="80"/>
      <c r="H672" s="180"/>
      <c r="I672" s="180"/>
      <c r="J672" s="180"/>
      <c r="K672" s="180"/>
      <c r="N672" s="180"/>
      <c r="O672" s="180"/>
    </row>
    <row r="673" spans="1:15">
      <c r="A673" s="180"/>
      <c r="G673" s="80"/>
      <c r="H673" s="180"/>
      <c r="I673" s="180"/>
      <c r="J673" s="180"/>
      <c r="K673" s="180"/>
      <c r="N673" s="180"/>
      <c r="O673" s="180"/>
    </row>
    <row r="674" spans="1:15">
      <c r="A674" s="180"/>
      <c r="G674" s="80"/>
      <c r="H674" s="180"/>
      <c r="I674" s="180"/>
      <c r="J674" s="180"/>
      <c r="K674" s="180"/>
      <c r="N674" s="180"/>
      <c r="O674" s="180"/>
    </row>
    <row r="675" spans="1:15">
      <c r="A675" s="180"/>
      <c r="G675" s="80"/>
      <c r="H675" s="180"/>
      <c r="I675" s="180"/>
      <c r="J675" s="180"/>
      <c r="K675" s="180"/>
      <c r="N675" s="180"/>
      <c r="O675" s="180"/>
    </row>
    <row r="676" spans="1:15">
      <c r="A676" s="180"/>
      <c r="G676" s="80"/>
      <c r="H676" s="180"/>
      <c r="I676" s="180"/>
      <c r="J676" s="180"/>
      <c r="K676" s="180"/>
      <c r="N676" s="180"/>
      <c r="O676" s="180"/>
    </row>
    <row r="677" spans="1:15">
      <c r="A677" s="180"/>
      <c r="G677" s="80"/>
      <c r="H677" s="180"/>
      <c r="I677" s="180"/>
      <c r="J677" s="180"/>
      <c r="K677" s="180"/>
      <c r="N677" s="180"/>
      <c r="O677" s="180"/>
    </row>
    <row r="678" spans="1:15">
      <c r="A678" s="180"/>
      <c r="G678" s="80"/>
      <c r="H678" s="180"/>
      <c r="I678" s="180"/>
      <c r="J678" s="180"/>
      <c r="K678" s="180"/>
      <c r="N678" s="180"/>
      <c r="O678" s="180"/>
    </row>
    <row r="679" spans="1:15">
      <c r="A679" s="180"/>
      <c r="G679" s="80"/>
      <c r="H679" s="180"/>
      <c r="I679" s="180"/>
      <c r="J679" s="180"/>
      <c r="K679" s="180"/>
      <c r="N679" s="180"/>
      <c r="O679" s="180"/>
    </row>
    <row r="680" spans="1:15">
      <c r="A680" s="180"/>
      <c r="G680" s="80"/>
      <c r="H680" s="180"/>
      <c r="I680" s="180"/>
      <c r="J680" s="180"/>
      <c r="K680" s="180"/>
      <c r="N680" s="180"/>
      <c r="O680" s="180"/>
    </row>
    <row r="681" spans="1:15">
      <c r="A681" s="180"/>
      <c r="G681" s="80"/>
      <c r="H681" s="180"/>
      <c r="I681" s="180"/>
      <c r="J681" s="180"/>
      <c r="K681" s="180"/>
      <c r="N681" s="180"/>
      <c r="O681" s="180"/>
    </row>
    <row r="682" spans="1:15">
      <c r="A682" s="180"/>
      <c r="G682" s="80"/>
      <c r="H682" s="180"/>
      <c r="I682" s="180"/>
      <c r="J682" s="180"/>
      <c r="K682" s="180"/>
      <c r="N682" s="180"/>
      <c r="O682" s="180"/>
    </row>
    <row r="683" spans="1:15">
      <c r="A683" s="180"/>
      <c r="G683" s="80"/>
      <c r="H683" s="180"/>
      <c r="I683" s="180"/>
      <c r="J683" s="180"/>
      <c r="K683" s="180"/>
      <c r="N683" s="180"/>
      <c r="O683" s="180"/>
    </row>
    <row r="684" spans="1:15">
      <c r="A684" s="180"/>
      <c r="G684" s="80"/>
      <c r="H684" s="180"/>
      <c r="I684" s="180"/>
      <c r="J684" s="180"/>
      <c r="K684" s="180"/>
      <c r="N684" s="180"/>
      <c r="O684" s="180"/>
    </row>
    <row r="685" spans="1:15">
      <c r="A685" s="180"/>
      <c r="G685" s="80"/>
      <c r="H685" s="180"/>
      <c r="I685" s="180"/>
      <c r="J685" s="180"/>
      <c r="K685" s="180"/>
      <c r="N685" s="180"/>
      <c r="O685" s="180"/>
    </row>
    <row r="686" spans="1:15">
      <c r="A686" s="180"/>
      <c r="G686" s="80"/>
      <c r="H686" s="180"/>
      <c r="I686" s="180"/>
      <c r="J686" s="180"/>
      <c r="K686" s="180"/>
      <c r="N686" s="180"/>
      <c r="O686" s="180"/>
    </row>
    <row r="687" spans="1:15">
      <c r="A687" s="180"/>
      <c r="G687" s="80"/>
      <c r="H687" s="180"/>
      <c r="I687" s="180"/>
      <c r="J687" s="180"/>
      <c r="K687" s="180"/>
      <c r="N687" s="180"/>
      <c r="O687" s="180"/>
    </row>
    <row r="688" spans="1:15">
      <c r="A688" s="180"/>
      <c r="G688" s="80"/>
      <c r="H688" s="180"/>
      <c r="I688" s="180"/>
      <c r="J688" s="180"/>
      <c r="K688" s="180"/>
      <c r="N688" s="180"/>
      <c r="O688" s="180"/>
    </row>
    <row r="689" spans="1:15">
      <c r="A689" s="180"/>
      <c r="G689" s="80"/>
      <c r="H689" s="180"/>
      <c r="I689" s="180"/>
      <c r="J689" s="180"/>
      <c r="K689" s="180"/>
      <c r="N689" s="180"/>
      <c r="O689" s="180"/>
    </row>
    <row r="690" spans="1:15">
      <c r="A690" s="180"/>
      <c r="G690" s="80"/>
      <c r="H690" s="180"/>
      <c r="I690" s="180"/>
      <c r="J690" s="180"/>
      <c r="K690" s="180"/>
      <c r="N690" s="180"/>
      <c r="O690" s="180"/>
    </row>
    <row r="691" spans="1:15">
      <c r="A691" s="180"/>
      <c r="G691" s="80"/>
      <c r="H691" s="180"/>
      <c r="I691" s="180"/>
      <c r="J691" s="180"/>
      <c r="K691" s="180"/>
      <c r="N691" s="180"/>
      <c r="O691" s="180"/>
    </row>
    <row r="692" spans="1:15">
      <c r="A692" s="180"/>
      <c r="G692" s="80"/>
      <c r="H692" s="180"/>
      <c r="I692" s="180"/>
      <c r="J692" s="180"/>
      <c r="K692" s="180"/>
      <c r="N692" s="180"/>
      <c r="O692" s="180"/>
    </row>
    <row r="693" spans="1:15">
      <c r="A693" s="180"/>
      <c r="G693" s="80"/>
      <c r="H693" s="180"/>
      <c r="I693" s="180"/>
      <c r="J693" s="180"/>
      <c r="K693" s="180"/>
      <c r="N693" s="180"/>
      <c r="O693" s="180"/>
    </row>
    <row r="694" spans="1:15">
      <c r="A694" s="180"/>
      <c r="G694" s="80"/>
      <c r="H694" s="180"/>
      <c r="I694" s="180"/>
      <c r="J694" s="180"/>
      <c r="K694" s="180"/>
      <c r="N694" s="180"/>
      <c r="O694" s="180"/>
    </row>
    <row r="695" spans="1:15">
      <c r="A695" s="180"/>
      <c r="G695" s="80"/>
      <c r="H695" s="180"/>
      <c r="I695" s="180"/>
      <c r="J695" s="180"/>
      <c r="K695" s="180"/>
      <c r="N695" s="180"/>
      <c r="O695" s="180"/>
    </row>
    <row r="696" spans="1:15">
      <c r="A696" s="180"/>
      <c r="G696" s="80"/>
      <c r="H696" s="180"/>
      <c r="I696" s="180"/>
      <c r="J696" s="180"/>
      <c r="K696" s="180"/>
      <c r="N696" s="180"/>
      <c r="O696" s="180"/>
    </row>
    <row r="697" spans="1:15">
      <c r="A697" s="180"/>
      <c r="G697" s="80"/>
      <c r="H697" s="180"/>
      <c r="I697" s="180"/>
      <c r="J697" s="180"/>
      <c r="K697" s="180"/>
      <c r="N697" s="180"/>
      <c r="O697" s="180"/>
    </row>
    <row r="698" spans="1:15">
      <c r="A698" s="180"/>
      <c r="G698" s="80"/>
      <c r="H698" s="180"/>
      <c r="I698" s="180"/>
      <c r="J698" s="180"/>
      <c r="K698" s="180"/>
      <c r="N698" s="180"/>
      <c r="O698" s="180"/>
    </row>
    <row r="699" spans="1:15">
      <c r="A699" s="180"/>
      <c r="G699" s="80"/>
      <c r="H699" s="180"/>
      <c r="I699" s="180"/>
      <c r="J699" s="180"/>
      <c r="K699" s="180"/>
      <c r="N699" s="180"/>
      <c r="O699" s="180"/>
    </row>
    <row r="700" spans="1:15">
      <c r="A700" s="180"/>
      <c r="G700" s="80"/>
      <c r="H700" s="180"/>
      <c r="I700" s="180"/>
      <c r="J700" s="180"/>
      <c r="K700" s="180"/>
      <c r="N700" s="180"/>
      <c r="O700" s="180"/>
    </row>
    <row r="701" spans="1:15">
      <c r="A701" s="180"/>
      <c r="G701" s="80"/>
      <c r="H701" s="180"/>
      <c r="I701" s="180"/>
      <c r="J701" s="180"/>
      <c r="K701" s="180"/>
      <c r="N701" s="180"/>
      <c r="O701" s="180"/>
    </row>
    <row r="702" spans="1:15">
      <c r="A702" s="180"/>
      <c r="G702" s="80"/>
      <c r="H702" s="180"/>
      <c r="I702" s="180"/>
      <c r="J702" s="180"/>
      <c r="K702" s="180"/>
      <c r="N702" s="180"/>
      <c r="O702" s="180"/>
    </row>
    <row r="703" spans="1:15">
      <c r="A703" s="180"/>
      <c r="G703" s="80"/>
      <c r="H703" s="180"/>
      <c r="I703" s="180"/>
      <c r="J703" s="180"/>
      <c r="K703" s="180"/>
      <c r="N703" s="180"/>
      <c r="O703" s="180"/>
    </row>
    <row r="704" spans="1:15">
      <c r="A704" s="180"/>
      <c r="G704" s="80"/>
      <c r="H704" s="180"/>
      <c r="I704" s="180"/>
      <c r="J704" s="180"/>
      <c r="K704" s="180"/>
      <c r="N704" s="180"/>
      <c r="O704" s="180"/>
    </row>
    <row r="705" spans="1:15">
      <c r="A705" s="180"/>
      <c r="G705" s="80"/>
      <c r="H705" s="180"/>
      <c r="I705" s="180"/>
      <c r="J705" s="180"/>
      <c r="K705" s="180"/>
      <c r="N705" s="180"/>
      <c r="O705" s="180"/>
    </row>
    <row r="706" spans="1:15">
      <c r="A706" s="180"/>
      <c r="G706" s="80"/>
      <c r="H706" s="180"/>
      <c r="I706" s="180"/>
      <c r="J706" s="180"/>
      <c r="K706" s="180"/>
      <c r="N706" s="180"/>
      <c r="O706" s="180"/>
    </row>
    <row r="707" spans="1:15">
      <c r="A707" s="180"/>
      <c r="G707" s="80"/>
      <c r="H707" s="180"/>
      <c r="I707" s="180"/>
      <c r="J707" s="180"/>
      <c r="K707" s="180"/>
      <c r="N707" s="180"/>
      <c r="O707" s="180"/>
    </row>
    <row r="708" spans="1:15">
      <c r="A708" s="180"/>
      <c r="G708" s="80"/>
      <c r="H708" s="180"/>
      <c r="I708" s="180"/>
      <c r="J708" s="180"/>
      <c r="K708" s="180"/>
      <c r="N708" s="180"/>
      <c r="O708" s="180"/>
    </row>
    <row r="709" spans="1:15">
      <c r="A709" s="180"/>
      <c r="G709" s="80"/>
      <c r="H709" s="180"/>
      <c r="I709" s="180"/>
      <c r="J709" s="180"/>
      <c r="K709" s="180"/>
      <c r="N709" s="180"/>
      <c r="O709" s="180"/>
    </row>
    <row r="710" spans="1:15">
      <c r="A710" s="180"/>
      <c r="G710" s="80"/>
      <c r="H710" s="180"/>
      <c r="I710" s="180"/>
      <c r="J710" s="180"/>
      <c r="K710" s="180"/>
      <c r="N710" s="180"/>
      <c r="O710" s="180"/>
    </row>
    <row r="711" spans="1:15">
      <c r="A711" s="180"/>
      <c r="G711" s="80"/>
      <c r="H711" s="180"/>
      <c r="I711" s="180"/>
      <c r="J711" s="180"/>
      <c r="K711" s="180"/>
      <c r="N711" s="180"/>
      <c r="O711" s="180"/>
    </row>
    <row r="712" spans="1:15">
      <c r="A712" s="180"/>
      <c r="G712" s="80"/>
      <c r="H712" s="180"/>
      <c r="I712" s="180"/>
      <c r="J712" s="180"/>
      <c r="K712" s="180"/>
      <c r="N712" s="180"/>
      <c r="O712" s="180"/>
    </row>
    <row r="713" spans="1:15">
      <c r="A713" s="180"/>
      <c r="G713" s="80"/>
      <c r="H713" s="180"/>
      <c r="I713" s="180"/>
      <c r="J713" s="180"/>
      <c r="K713" s="180"/>
      <c r="N713" s="180"/>
      <c r="O713" s="180"/>
    </row>
    <row r="714" spans="1:15">
      <c r="A714" s="180"/>
      <c r="G714" s="80"/>
      <c r="H714" s="180"/>
      <c r="I714" s="180"/>
      <c r="J714" s="180"/>
      <c r="K714" s="180"/>
      <c r="N714" s="180"/>
      <c r="O714" s="180"/>
    </row>
    <row r="715" spans="1:15">
      <c r="A715" s="180"/>
      <c r="G715" s="80"/>
      <c r="H715" s="180"/>
      <c r="I715" s="180"/>
      <c r="J715" s="180"/>
      <c r="K715" s="180"/>
      <c r="N715" s="180"/>
      <c r="O715" s="180"/>
    </row>
    <row r="716" spans="1:15">
      <c r="A716" s="180"/>
      <c r="G716" s="80"/>
      <c r="H716" s="180"/>
      <c r="I716" s="180"/>
      <c r="J716" s="180"/>
      <c r="K716" s="180"/>
      <c r="N716" s="180"/>
      <c r="O716" s="180"/>
    </row>
    <row r="717" spans="1:15">
      <c r="A717" s="180"/>
      <c r="G717" s="80"/>
      <c r="H717" s="180"/>
      <c r="I717" s="180"/>
      <c r="J717" s="180"/>
      <c r="K717" s="180"/>
      <c r="N717" s="180"/>
      <c r="O717" s="180"/>
    </row>
    <row r="718" spans="1:15">
      <c r="A718" s="180"/>
      <c r="G718" s="80"/>
      <c r="H718" s="180"/>
      <c r="I718" s="180"/>
      <c r="J718" s="180"/>
      <c r="K718" s="180"/>
      <c r="N718" s="180"/>
      <c r="O718" s="180"/>
    </row>
    <row r="719" spans="1:15">
      <c r="A719" s="180"/>
      <c r="G719" s="80"/>
      <c r="H719" s="180"/>
      <c r="I719" s="180"/>
      <c r="J719" s="180"/>
      <c r="K719" s="180"/>
      <c r="N719" s="180"/>
      <c r="O719" s="180"/>
    </row>
    <row r="720" spans="1:15">
      <c r="A720" s="180"/>
      <c r="G720" s="80"/>
      <c r="H720" s="180"/>
      <c r="I720" s="180"/>
      <c r="J720" s="180"/>
      <c r="K720" s="180"/>
      <c r="N720" s="180"/>
      <c r="O720" s="180"/>
    </row>
    <row r="721" spans="1:15">
      <c r="A721" s="180"/>
      <c r="G721" s="80"/>
      <c r="H721" s="180"/>
      <c r="I721" s="180"/>
      <c r="J721" s="180"/>
      <c r="K721" s="180"/>
      <c r="N721" s="180"/>
      <c r="O721" s="180"/>
    </row>
    <row r="722" spans="1:15">
      <c r="A722" s="180"/>
      <c r="G722" s="80"/>
      <c r="H722" s="180"/>
      <c r="I722" s="180"/>
      <c r="J722" s="180"/>
      <c r="K722" s="180"/>
      <c r="N722" s="180"/>
      <c r="O722" s="180"/>
    </row>
    <row r="723" spans="1:15">
      <c r="A723" s="180"/>
      <c r="G723" s="80"/>
      <c r="H723" s="180"/>
      <c r="I723" s="180"/>
      <c r="J723" s="180"/>
      <c r="K723" s="180"/>
      <c r="N723" s="180"/>
      <c r="O723" s="180"/>
    </row>
    <row r="724" spans="1:15">
      <c r="A724" s="180"/>
      <c r="G724" s="80"/>
      <c r="H724" s="180"/>
      <c r="I724" s="180"/>
      <c r="J724" s="180"/>
      <c r="K724" s="180"/>
      <c r="N724" s="180"/>
      <c r="O724" s="180"/>
    </row>
    <row r="725" spans="1:15">
      <c r="A725" s="180"/>
      <c r="G725" s="80"/>
      <c r="H725" s="180"/>
      <c r="I725" s="180"/>
      <c r="J725" s="180"/>
      <c r="K725" s="180"/>
      <c r="N725" s="180"/>
      <c r="O725" s="180"/>
    </row>
    <row r="726" spans="1:15">
      <c r="A726" s="180"/>
      <c r="G726" s="80"/>
      <c r="H726" s="180"/>
      <c r="I726" s="180"/>
      <c r="J726" s="180"/>
      <c r="K726" s="180"/>
      <c r="N726" s="180"/>
      <c r="O726" s="180"/>
    </row>
    <row r="727" spans="1:15">
      <c r="A727" s="180"/>
      <c r="G727" s="80"/>
      <c r="H727" s="180"/>
      <c r="I727" s="180"/>
      <c r="J727" s="180"/>
      <c r="K727" s="180"/>
      <c r="N727" s="180"/>
      <c r="O727" s="180"/>
    </row>
    <row r="728" spans="1:15">
      <c r="A728" s="180"/>
      <c r="G728" s="80"/>
      <c r="H728" s="180"/>
      <c r="I728" s="180"/>
      <c r="J728" s="180"/>
      <c r="K728" s="180"/>
      <c r="N728" s="180"/>
      <c r="O728" s="180"/>
    </row>
  </sheetData>
  <protectedRanges>
    <protectedRange password="CC6F" sqref="B7:B34" name="ช่วง1_5_1_5_1"/>
  </protectedRanges>
  <mergeCells count="22">
    <mergeCell ref="B40:D40"/>
    <mergeCell ref="E40:G40"/>
    <mergeCell ref="I40:L40"/>
    <mergeCell ref="B41:D41"/>
    <mergeCell ref="E41:G41"/>
    <mergeCell ref="A35:B35"/>
    <mergeCell ref="B38:D38"/>
    <mergeCell ref="E38:G38"/>
    <mergeCell ref="I38:L38"/>
    <mergeCell ref="B39:D39"/>
    <mergeCell ref="E39:G39"/>
    <mergeCell ref="I39:L39"/>
    <mergeCell ref="P3:P6"/>
    <mergeCell ref="P11:P12"/>
    <mergeCell ref="P24:P25"/>
    <mergeCell ref="A1:L1"/>
    <mergeCell ref="A2:L2"/>
    <mergeCell ref="A3:A6"/>
    <mergeCell ref="B3:B6"/>
    <mergeCell ref="C3:E3"/>
    <mergeCell ref="L3:L4"/>
    <mergeCell ref="C4:E4"/>
  </mergeCells>
  <pageMargins left="0.23622047244094491" right="0.23622047244094491" top="0.94488188976377963" bottom="0.78740157480314965" header="0.31496062992125984" footer="0.31496062992125984"/>
  <pageSetup paperSize="9" scale="71" fitToHeight="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AD71"/>
  <sheetViews>
    <sheetView zoomScale="90" zoomScaleNormal="90" workbookViewId="0">
      <pane ySplit="8" topLeftCell="A57" activePane="bottomLeft" state="frozen"/>
      <selection pane="bottomLeft" activeCell="AB61" sqref="AB61"/>
    </sheetView>
  </sheetViews>
  <sheetFormatPr defaultColWidth="9" defaultRowHeight="21"/>
  <cols>
    <col min="1" max="1" width="5" style="198" customWidth="1"/>
    <col min="2" max="2" width="29.59765625" style="189" customWidth="1"/>
    <col min="3" max="3" width="6.69921875" style="151" customWidth="1"/>
    <col min="4" max="4" width="6" style="207" customWidth="1"/>
    <col min="5" max="5" width="9.59765625" style="151" hidden="1" customWidth="1"/>
    <col min="6" max="6" width="12.19921875" style="151" customWidth="1"/>
    <col min="7" max="7" width="10.8984375" style="151" hidden="1" customWidth="1"/>
    <col min="8" max="8" width="13.09765625" style="151" customWidth="1"/>
    <col min="9" max="9" width="10.69921875" style="151" hidden="1" customWidth="1"/>
    <col min="10" max="10" width="11.8984375" style="151" customWidth="1"/>
    <col min="11" max="11" width="9.8984375" style="151" customWidth="1"/>
    <col min="12" max="12" width="9.3984375" style="198" customWidth="1"/>
    <col min="13" max="13" width="11" style="199" customWidth="1"/>
    <col min="14" max="14" width="9.69921875" style="199" customWidth="1"/>
    <col min="15" max="15" width="11" style="199" customWidth="1"/>
    <col min="16" max="16" width="12.59765625" style="199" customWidth="1"/>
    <col min="17" max="17" width="8.69921875" style="200" hidden="1" customWidth="1"/>
    <col min="18" max="18" width="11.19921875" style="200" customWidth="1"/>
    <col min="19" max="19" width="9" style="200" hidden="1" customWidth="1"/>
    <col min="20" max="20" width="10.5" style="200" customWidth="1"/>
    <col min="21" max="21" width="9" style="200" hidden="1" customWidth="1"/>
    <col min="22" max="22" width="11.59765625" style="200" customWidth="1"/>
    <col min="23" max="23" width="11.3984375" style="200" hidden="1" customWidth="1"/>
    <col min="24" max="24" width="11.3984375" style="200" customWidth="1"/>
    <col min="25" max="25" width="9" style="200" customWidth="1"/>
    <col min="26" max="26" width="12.19921875" style="200" customWidth="1"/>
    <col min="27" max="27" width="9" style="189" customWidth="1"/>
    <col min="28" max="28" width="15" style="189" customWidth="1"/>
    <col min="29" max="29" width="17.59765625" style="189" customWidth="1"/>
    <col min="30" max="16384" width="9" style="189"/>
  </cols>
  <sheetData>
    <row r="1" spans="1:30" s="183" customFormat="1" ht="24.6">
      <c r="A1" s="475" t="s">
        <v>408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5"/>
    </row>
    <row r="2" spans="1:30" s="183" customFormat="1" ht="24.6">
      <c r="A2" s="476" t="s">
        <v>439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476"/>
      <c r="X2" s="476"/>
      <c r="Y2" s="476"/>
      <c r="Z2" s="476"/>
      <c r="AA2" s="476"/>
      <c r="AB2" s="476"/>
      <c r="AC2" s="476"/>
    </row>
    <row r="3" spans="1:30" s="183" customFormat="1" ht="28.5" customHeight="1">
      <c r="A3" s="477" t="s">
        <v>436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477"/>
      <c r="V3" s="477"/>
      <c r="W3" s="477"/>
      <c r="X3" s="477"/>
      <c r="Y3" s="477"/>
      <c r="Z3" s="477"/>
      <c r="AA3" s="477"/>
      <c r="AB3" s="477"/>
      <c r="AC3" s="477"/>
    </row>
    <row r="4" spans="1:30" s="183" customFormat="1" ht="15" customHeight="1">
      <c r="A4" s="336"/>
      <c r="B4" s="336"/>
      <c r="C4" s="336"/>
      <c r="D4" s="204"/>
      <c r="E4" s="336"/>
      <c r="F4" s="336"/>
      <c r="G4" s="336"/>
      <c r="H4" s="336"/>
      <c r="I4" s="336"/>
      <c r="J4" s="336"/>
      <c r="K4" s="336"/>
      <c r="L4" s="336"/>
      <c r="M4" s="336"/>
      <c r="N4" s="211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</row>
    <row r="5" spans="1:30" s="335" customFormat="1" ht="48" customHeight="1">
      <c r="A5" s="466" t="s">
        <v>23</v>
      </c>
      <c r="B5" s="466" t="s">
        <v>409</v>
      </c>
      <c r="C5" s="469" t="s">
        <v>20</v>
      </c>
      <c r="D5" s="205" t="s">
        <v>104</v>
      </c>
      <c r="E5" s="459" t="s">
        <v>105</v>
      </c>
      <c r="F5" s="460"/>
      <c r="G5" s="460"/>
      <c r="H5" s="460"/>
      <c r="I5" s="460"/>
      <c r="J5" s="461"/>
      <c r="K5" s="338" t="s">
        <v>106</v>
      </c>
      <c r="L5" s="338" t="s">
        <v>107</v>
      </c>
      <c r="M5" s="472" t="s">
        <v>450</v>
      </c>
      <c r="N5" s="341" t="s">
        <v>108</v>
      </c>
      <c r="O5" s="184" t="s">
        <v>109</v>
      </c>
      <c r="P5" s="185" t="s">
        <v>106</v>
      </c>
      <c r="Q5" s="341" t="s">
        <v>118</v>
      </c>
      <c r="R5" s="341" t="s">
        <v>110</v>
      </c>
      <c r="S5" s="341" t="s">
        <v>119</v>
      </c>
      <c r="T5" s="341" t="s">
        <v>110</v>
      </c>
      <c r="U5" s="341" t="s">
        <v>120</v>
      </c>
      <c r="V5" s="341" t="s">
        <v>110</v>
      </c>
      <c r="W5" s="341" t="s">
        <v>121</v>
      </c>
      <c r="X5" s="341" t="s">
        <v>110</v>
      </c>
      <c r="Y5" s="462" t="s">
        <v>45</v>
      </c>
      <c r="Z5" s="463"/>
      <c r="AA5" s="469" t="s">
        <v>362</v>
      </c>
      <c r="AB5" s="478" t="s">
        <v>111</v>
      </c>
      <c r="AC5" s="478" t="s">
        <v>2</v>
      </c>
    </row>
    <row r="6" spans="1:30" s="335" customFormat="1" ht="24.6">
      <c r="A6" s="467"/>
      <c r="B6" s="467"/>
      <c r="C6" s="470"/>
      <c r="D6" s="205" t="s">
        <v>112</v>
      </c>
      <c r="E6" s="459" t="s">
        <v>113</v>
      </c>
      <c r="F6" s="460"/>
      <c r="G6" s="460"/>
      <c r="H6" s="460"/>
      <c r="I6" s="460"/>
      <c r="J6" s="461"/>
      <c r="K6" s="338" t="s">
        <v>114</v>
      </c>
      <c r="L6" s="338" t="s">
        <v>115</v>
      </c>
      <c r="M6" s="473"/>
      <c r="N6" s="341" t="s">
        <v>63</v>
      </c>
      <c r="O6" s="184" t="s">
        <v>116</v>
      </c>
      <c r="P6" s="185" t="s">
        <v>117</v>
      </c>
      <c r="Q6" s="341" t="s">
        <v>127</v>
      </c>
      <c r="R6" s="341" t="s">
        <v>118</v>
      </c>
      <c r="S6" s="341" t="s">
        <v>128</v>
      </c>
      <c r="T6" s="341" t="s">
        <v>119</v>
      </c>
      <c r="U6" s="341" t="s">
        <v>129</v>
      </c>
      <c r="V6" s="341" t="s">
        <v>120</v>
      </c>
      <c r="W6" s="341" t="s">
        <v>130</v>
      </c>
      <c r="X6" s="341" t="s">
        <v>121</v>
      </c>
      <c r="Y6" s="464"/>
      <c r="Z6" s="465"/>
      <c r="AA6" s="470"/>
      <c r="AB6" s="479"/>
      <c r="AC6" s="479"/>
    </row>
    <row r="7" spans="1:30" s="335" customFormat="1" ht="24.6">
      <c r="A7" s="467"/>
      <c r="B7" s="467"/>
      <c r="C7" s="470"/>
      <c r="D7" s="205" t="s">
        <v>122</v>
      </c>
      <c r="E7" s="339" t="s">
        <v>123</v>
      </c>
      <c r="F7" s="340" t="s">
        <v>449</v>
      </c>
      <c r="G7" s="339" t="s">
        <v>124</v>
      </c>
      <c r="H7" s="340" t="s">
        <v>449</v>
      </c>
      <c r="I7" s="339" t="s">
        <v>125</v>
      </c>
      <c r="J7" s="340" t="s">
        <v>449</v>
      </c>
      <c r="K7" s="338" t="s">
        <v>437</v>
      </c>
      <c r="L7" s="338" t="s">
        <v>126</v>
      </c>
      <c r="M7" s="474"/>
      <c r="N7" s="341" t="s">
        <v>451</v>
      </c>
      <c r="O7" s="184" t="s">
        <v>122</v>
      </c>
      <c r="P7" s="185" t="s">
        <v>448</v>
      </c>
      <c r="Q7" s="341" t="s">
        <v>256</v>
      </c>
      <c r="R7" s="341" t="s">
        <v>448</v>
      </c>
      <c r="S7" s="341" t="s">
        <v>256</v>
      </c>
      <c r="T7" s="341" t="s">
        <v>448</v>
      </c>
      <c r="U7" s="341" t="s">
        <v>256</v>
      </c>
      <c r="V7" s="341" t="s">
        <v>448</v>
      </c>
      <c r="W7" s="341" t="s">
        <v>256</v>
      </c>
      <c r="X7" s="358" t="s">
        <v>448</v>
      </c>
      <c r="Y7" s="342" t="s">
        <v>16</v>
      </c>
      <c r="Z7" s="186" t="s">
        <v>110</v>
      </c>
      <c r="AA7" s="470"/>
      <c r="AB7" s="479"/>
      <c r="AC7" s="479"/>
    </row>
    <row r="8" spans="1:30" s="335" customFormat="1" ht="20.25" customHeight="1">
      <c r="A8" s="468"/>
      <c r="B8" s="468"/>
      <c r="C8" s="471"/>
      <c r="D8" s="205" t="s">
        <v>131</v>
      </c>
      <c r="E8" s="339"/>
      <c r="F8" s="340"/>
      <c r="G8" s="339"/>
      <c r="H8" s="340"/>
      <c r="I8" s="339"/>
      <c r="J8" s="340"/>
      <c r="K8" s="338" t="s">
        <v>132</v>
      </c>
      <c r="L8" s="338" t="s">
        <v>132</v>
      </c>
      <c r="M8" s="184" t="s">
        <v>57</v>
      </c>
      <c r="N8" s="341" t="s">
        <v>132</v>
      </c>
      <c r="O8" s="184" t="s">
        <v>57</v>
      </c>
      <c r="P8" s="185" t="s">
        <v>57</v>
      </c>
      <c r="Q8" s="341" t="s">
        <v>132</v>
      </c>
      <c r="R8" s="341" t="s">
        <v>57</v>
      </c>
      <c r="S8" s="341" t="s">
        <v>132</v>
      </c>
      <c r="T8" s="341" t="s">
        <v>57</v>
      </c>
      <c r="U8" s="341" t="s">
        <v>132</v>
      </c>
      <c r="V8" s="341" t="s">
        <v>57</v>
      </c>
      <c r="W8" s="341" t="s">
        <v>132</v>
      </c>
      <c r="X8" s="341" t="s">
        <v>57</v>
      </c>
      <c r="Y8" s="343"/>
      <c r="Z8" s="186" t="s">
        <v>57</v>
      </c>
      <c r="AA8" s="471"/>
      <c r="AB8" s="480"/>
      <c r="AC8" s="480"/>
    </row>
    <row r="9" spans="1:30" ht="27" customHeight="1">
      <c r="A9" s="187">
        <v>1</v>
      </c>
      <c r="B9" s="97" t="s">
        <v>135</v>
      </c>
      <c r="C9" s="190" t="s">
        <v>133</v>
      </c>
      <c r="D9" s="206" t="s">
        <v>192</v>
      </c>
      <c r="E9" s="40">
        <v>6</v>
      </c>
      <c r="F9" s="202">
        <f t="shared" ref="F9:F62" si="0">E9*O9</f>
        <v>2694</v>
      </c>
      <c r="G9" s="40">
        <v>7</v>
      </c>
      <c r="H9" s="202">
        <f t="shared" ref="H9:H62" si="1">G9*O9</f>
        <v>3143</v>
      </c>
      <c r="I9" s="40">
        <v>7</v>
      </c>
      <c r="J9" s="43">
        <f t="shared" ref="J9:J62" si="2">I9*O9</f>
        <v>3143</v>
      </c>
      <c r="K9" s="193">
        <v>10</v>
      </c>
      <c r="L9" s="41">
        <v>0</v>
      </c>
      <c r="M9" s="188">
        <f t="shared" ref="M9:M22" si="3">L9*O9</f>
        <v>0</v>
      </c>
      <c r="N9" s="196">
        <v>10</v>
      </c>
      <c r="O9" s="191">
        <v>449</v>
      </c>
      <c r="P9" s="89">
        <f t="shared" ref="P9:P62" si="4">N9*O9</f>
        <v>4490</v>
      </c>
      <c r="Q9" s="197">
        <v>5</v>
      </c>
      <c r="R9" s="188">
        <f t="shared" ref="R9:R11" si="5">Q9*O9</f>
        <v>2245</v>
      </c>
      <c r="S9" s="98">
        <v>5</v>
      </c>
      <c r="T9" s="43">
        <f t="shared" ref="T9:T62" si="6">S9*O9</f>
        <v>2245</v>
      </c>
      <c r="U9" s="98">
        <v>0</v>
      </c>
      <c r="V9" s="188">
        <f t="shared" ref="V9:V62" si="7">U9*O9</f>
        <v>0</v>
      </c>
      <c r="W9" s="197">
        <v>0</v>
      </c>
      <c r="X9" s="188">
        <f t="shared" ref="X9:X62" si="8">W9*O9</f>
        <v>0</v>
      </c>
      <c r="Y9" s="43">
        <f t="shared" ref="Y9:Y62" si="9">Q9+S9+U9+W9</f>
        <v>10</v>
      </c>
      <c r="Z9" s="89">
        <f t="shared" ref="Z9:Z62" si="10">R9+T9+V9+X9</f>
        <v>4490</v>
      </c>
      <c r="AA9" s="195" t="s">
        <v>134</v>
      </c>
      <c r="AB9" s="44" t="s">
        <v>80</v>
      </c>
      <c r="AC9" s="337"/>
      <c r="AD9" s="192"/>
    </row>
    <row r="10" spans="1:30" ht="27" customHeight="1">
      <c r="A10" s="187">
        <v>2</v>
      </c>
      <c r="B10" s="97" t="s">
        <v>136</v>
      </c>
      <c r="C10" s="190" t="s">
        <v>133</v>
      </c>
      <c r="D10" s="206" t="s">
        <v>191</v>
      </c>
      <c r="E10" s="40">
        <v>2</v>
      </c>
      <c r="F10" s="202">
        <f t="shared" si="0"/>
        <v>1050</v>
      </c>
      <c r="G10" s="40">
        <v>2</v>
      </c>
      <c r="H10" s="202">
        <f t="shared" si="1"/>
        <v>1050</v>
      </c>
      <c r="I10" s="40">
        <v>2</v>
      </c>
      <c r="J10" s="43">
        <f t="shared" si="2"/>
        <v>1050</v>
      </c>
      <c r="K10" s="193">
        <v>3</v>
      </c>
      <c r="L10" s="41">
        <v>0</v>
      </c>
      <c r="M10" s="188">
        <f t="shared" si="3"/>
        <v>0</v>
      </c>
      <c r="N10" s="196">
        <v>3</v>
      </c>
      <c r="O10" s="191">
        <v>525</v>
      </c>
      <c r="P10" s="89">
        <f t="shared" si="4"/>
        <v>1575</v>
      </c>
      <c r="Q10" s="197">
        <v>1</v>
      </c>
      <c r="R10" s="188">
        <f t="shared" si="5"/>
        <v>525</v>
      </c>
      <c r="S10" s="98">
        <v>1</v>
      </c>
      <c r="T10" s="43">
        <f t="shared" si="6"/>
        <v>525</v>
      </c>
      <c r="U10" s="98">
        <v>1</v>
      </c>
      <c r="V10" s="188">
        <f t="shared" si="7"/>
        <v>525</v>
      </c>
      <c r="W10" s="197">
        <v>0</v>
      </c>
      <c r="X10" s="188">
        <f t="shared" si="8"/>
        <v>0</v>
      </c>
      <c r="Y10" s="43">
        <f t="shared" si="9"/>
        <v>3</v>
      </c>
      <c r="Z10" s="89">
        <f t="shared" si="10"/>
        <v>1575</v>
      </c>
      <c r="AA10" s="195" t="s">
        <v>134</v>
      </c>
      <c r="AB10" s="44" t="s">
        <v>80</v>
      </c>
      <c r="AC10" s="337"/>
      <c r="AD10" s="192"/>
    </row>
    <row r="11" spans="1:30" ht="27" customHeight="1">
      <c r="A11" s="187">
        <v>3</v>
      </c>
      <c r="B11" s="97" t="s">
        <v>137</v>
      </c>
      <c r="C11" s="190" t="s">
        <v>133</v>
      </c>
      <c r="D11" s="206" t="s">
        <v>191</v>
      </c>
      <c r="E11" s="40">
        <v>2</v>
      </c>
      <c r="F11" s="202">
        <f t="shared" si="0"/>
        <v>750</v>
      </c>
      <c r="G11" s="40">
        <v>2</v>
      </c>
      <c r="H11" s="202">
        <f t="shared" si="1"/>
        <v>750</v>
      </c>
      <c r="I11" s="40">
        <v>2</v>
      </c>
      <c r="J11" s="43">
        <f t="shared" si="2"/>
        <v>750</v>
      </c>
      <c r="K11" s="193">
        <v>3</v>
      </c>
      <c r="L11" s="41">
        <v>0</v>
      </c>
      <c r="M11" s="188">
        <f t="shared" si="3"/>
        <v>0</v>
      </c>
      <c r="N11" s="196">
        <v>3</v>
      </c>
      <c r="O11" s="191">
        <v>375</v>
      </c>
      <c r="P11" s="89">
        <f t="shared" si="4"/>
        <v>1125</v>
      </c>
      <c r="Q11" s="197">
        <v>1</v>
      </c>
      <c r="R11" s="188">
        <f t="shared" si="5"/>
        <v>375</v>
      </c>
      <c r="S11" s="98">
        <v>1</v>
      </c>
      <c r="T11" s="43">
        <f t="shared" si="6"/>
        <v>375</v>
      </c>
      <c r="U11" s="98">
        <v>1</v>
      </c>
      <c r="V11" s="188">
        <f t="shared" si="7"/>
        <v>375</v>
      </c>
      <c r="W11" s="197">
        <v>0</v>
      </c>
      <c r="X11" s="188">
        <f t="shared" si="8"/>
        <v>0</v>
      </c>
      <c r="Y11" s="43">
        <f t="shared" si="9"/>
        <v>3</v>
      </c>
      <c r="Z11" s="89">
        <f t="shared" si="10"/>
        <v>1125</v>
      </c>
      <c r="AA11" s="195" t="s">
        <v>134</v>
      </c>
      <c r="AB11" s="44" t="s">
        <v>80</v>
      </c>
      <c r="AC11" s="337"/>
      <c r="AD11" s="192"/>
    </row>
    <row r="12" spans="1:30" ht="27" customHeight="1">
      <c r="A12" s="187">
        <v>4</v>
      </c>
      <c r="B12" s="97" t="s">
        <v>138</v>
      </c>
      <c r="C12" s="190" t="s">
        <v>133</v>
      </c>
      <c r="D12" s="206" t="s">
        <v>192</v>
      </c>
      <c r="E12" s="40">
        <v>1</v>
      </c>
      <c r="F12" s="202">
        <f t="shared" si="0"/>
        <v>2461</v>
      </c>
      <c r="G12" s="40">
        <v>1</v>
      </c>
      <c r="H12" s="202">
        <f t="shared" si="1"/>
        <v>2461</v>
      </c>
      <c r="I12" s="40">
        <v>1</v>
      </c>
      <c r="J12" s="43">
        <f t="shared" si="2"/>
        <v>2461</v>
      </c>
      <c r="K12" s="193">
        <v>2</v>
      </c>
      <c r="L12" s="193">
        <v>2</v>
      </c>
      <c r="M12" s="188">
        <f t="shared" si="3"/>
        <v>4922</v>
      </c>
      <c r="N12" s="196">
        <v>2</v>
      </c>
      <c r="O12" s="191">
        <v>2461</v>
      </c>
      <c r="P12" s="89">
        <f t="shared" si="4"/>
        <v>4922</v>
      </c>
      <c r="Q12" s="197">
        <v>1</v>
      </c>
      <c r="R12" s="188">
        <f t="shared" ref="R12:R62" si="11">Q12*O12</f>
        <v>2461</v>
      </c>
      <c r="S12" s="98">
        <v>0</v>
      </c>
      <c r="T12" s="43">
        <f t="shared" si="6"/>
        <v>0</v>
      </c>
      <c r="U12" s="98">
        <v>1</v>
      </c>
      <c r="V12" s="188">
        <f t="shared" si="7"/>
        <v>2461</v>
      </c>
      <c r="W12" s="197">
        <v>0</v>
      </c>
      <c r="X12" s="188">
        <f t="shared" si="8"/>
        <v>0</v>
      </c>
      <c r="Y12" s="43">
        <f t="shared" si="9"/>
        <v>2</v>
      </c>
      <c r="Z12" s="89">
        <f t="shared" si="10"/>
        <v>4922</v>
      </c>
      <c r="AA12" s="195" t="s">
        <v>134</v>
      </c>
      <c r="AB12" s="44" t="s">
        <v>80</v>
      </c>
      <c r="AC12" s="337"/>
      <c r="AD12" s="192"/>
    </row>
    <row r="13" spans="1:30" ht="27" customHeight="1">
      <c r="A13" s="187">
        <v>5</v>
      </c>
      <c r="B13" s="97" t="s">
        <v>139</v>
      </c>
      <c r="C13" s="190" t="s">
        <v>133</v>
      </c>
      <c r="D13" s="206" t="s">
        <v>192</v>
      </c>
      <c r="E13" s="40">
        <v>4</v>
      </c>
      <c r="F13" s="202">
        <f t="shared" si="0"/>
        <v>15836</v>
      </c>
      <c r="G13" s="40">
        <v>5</v>
      </c>
      <c r="H13" s="202">
        <f t="shared" si="1"/>
        <v>19795</v>
      </c>
      <c r="I13" s="40">
        <v>5</v>
      </c>
      <c r="J13" s="43">
        <f t="shared" si="2"/>
        <v>19795</v>
      </c>
      <c r="K13" s="193">
        <v>8</v>
      </c>
      <c r="L13" s="193">
        <v>1</v>
      </c>
      <c r="M13" s="188">
        <f t="shared" si="3"/>
        <v>3959</v>
      </c>
      <c r="N13" s="196">
        <v>5</v>
      </c>
      <c r="O13" s="191">
        <v>3959</v>
      </c>
      <c r="P13" s="89">
        <f t="shared" si="4"/>
        <v>19795</v>
      </c>
      <c r="Q13" s="197">
        <v>5</v>
      </c>
      <c r="R13" s="188">
        <f t="shared" si="11"/>
        <v>19795</v>
      </c>
      <c r="S13" s="98">
        <v>0</v>
      </c>
      <c r="T13" s="43">
        <f t="shared" si="6"/>
        <v>0</v>
      </c>
      <c r="U13" s="98">
        <v>0</v>
      </c>
      <c r="V13" s="188">
        <f t="shared" si="7"/>
        <v>0</v>
      </c>
      <c r="W13" s="197">
        <v>0</v>
      </c>
      <c r="X13" s="188">
        <f t="shared" si="8"/>
        <v>0</v>
      </c>
      <c r="Y13" s="43">
        <f t="shared" si="9"/>
        <v>5</v>
      </c>
      <c r="Z13" s="89">
        <f t="shared" si="10"/>
        <v>19795</v>
      </c>
      <c r="AA13" s="195" t="s">
        <v>134</v>
      </c>
      <c r="AB13" s="44" t="s">
        <v>80</v>
      </c>
      <c r="AC13" s="337"/>
      <c r="AD13" s="192"/>
    </row>
    <row r="14" spans="1:30" ht="27" customHeight="1">
      <c r="A14" s="187">
        <v>6</v>
      </c>
      <c r="B14" s="97" t="s">
        <v>140</v>
      </c>
      <c r="C14" s="190" t="s">
        <v>133</v>
      </c>
      <c r="D14" s="206" t="s">
        <v>192</v>
      </c>
      <c r="E14" s="40">
        <v>5</v>
      </c>
      <c r="F14" s="202">
        <f t="shared" si="0"/>
        <v>24075</v>
      </c>
      <c r="G14" s="40">
        <v>6</v>
      </c>
      <c r="H14" s="202">
        <f t="shared" si="1"/>
        <v>28890</v>
      </c>
      <c r="I14" s="40">
        <v>6</v>
      </c>
      <c r="J14" s="43">
        <f t="shared" si="2"/>
        <v>28890</v>
      </c>
      <c r="K14" s="193">
        <v>8</v>
      </c>
      <c r="L14" s="193">
        <v>0</v>
      </c>
      <c r="M14" s="188">
        <f t="shared" si="3"/>
        <v>0</v>
      </c>
      <c r="N14" s="196">
        <v>5</v>
      </c>
      <c r="O14" s="191">
        <v>4815</v>
      </c>
      <c r="P14" s="89">
        <f t="shared" si="4"/>
        <v>24075</v>
      </c>
      <c r="Q14" s="197">
        <v>5</v>
      </c>
      <c r="R14" s="188">
        <f t="shared" si="11"/>
        <v>24075</v>
      </c>
      <c r="S14" s="98">
        <v>0</v>
      </c>
      <c r="T14" s="43">
        <f t="shared" si="6"/>
        <v>0</v>
      </c>
      <c r="U14" s="98">
        <v>0</v>
      </c>
      <c r="V14" s="188">
        <f t="shared" si="7"/>
        <v>0</v>
      </c>
      <c r="W14" s="197">
        <v>0</v>
      </c>
      <c r="X14" s="188">
        <f t="shared" si="8"/>
        <v>0</v>
      </c>
      <c r="Y14" s="43">
        <f t="shared" si="9"/>
        <v>5</v>
      </c>
      <c r="Z14" s="89">
        <f t="shared" si="10"/>
        <v>24075</v>
      </c>
      <c r="AA14" s="195" t="s">
        <v>134</v>
      </c>
      <c r="AB14" s="44" t="s">
        <v>80</v>
      </c>
      <c r="AC14" s="337"/>
      <c r="AD14" s="192"/>
    </row>
    <row r="15" spans="1:30" ht="27" customHeight="1">
      <c r="A15" s="187">
        <v>7</v>
      </c>
      <c r="B15" s="97" t="s">
        <v>141</v>
      </c>
      <c r="C15" s="190" t="s">
        <v>133</v>
      </c>
      <c r="D15" s="206" t="s">
        <v>189</v>
      </c>
      <c r="E15" s="40">
        <v>10</v>
      </c>
      <c r="F15" s="202">
        <f t="shared" si="0"/>
        <v>1700</v>
      </c>
      <c r="G15" s="40">
        <v>15</v>
      </c>
      <c r="H15" s="202">
        <f t="shared" si="1"/>
        <v>2550</v>
      </c>
      <c r="I15" s="40">
        <v>15</v>
      </c>
      <c r="J15" s="43">
        <f t="shared" si="2"/>
        <v>2550</v>
      </c>
      <c r="K15" s="193">
        <v>10</v>
      </c>
      <c r="L15" s="41">
        <v>0</v>
      </c>
      <c r="M15" s="188">
        <f t="shared" si="3"/>
        <v>0</v>
      </c>
      <c r="N15" s="196">
        <v>20</v>
      </c>
      <c r="O15" s="191">
        <v>170</v>
      </c>
      <c r="P15" s="89">
        <f t="shared" si="4"/>
        <v>3400</v>
      </c>
      <c r="Q15" s="197">
        <v>0</v>
      </c>
      <c r="R15" s="188">
        <f t="shared" si="11"/>
        <v>0</v>
      </c>
      <c r="S15" s="98">
        <v>10</v>
      </c>
      <c r="T15" s="43">
        <f t="shared" si="6"/>
        <v>1700</v>
      </c>
      <c r="U15" s="98">
        <v>10</v>
      </c>
      <c r="V15" s="188">
        <f t="shared" si="7"/>
        <v>1700</v>
      </c>
      <c r="W15" s="197">
        <v>0</v>
      </c>
      <c r="X15" s="188">
        <f t="shared" si="8"/>
        <v>0</v>
      </c>
      <c r="Y15" s="43">
        <f t="shared" si="9"/>
        <v>20</v>
      </c>
      <c r="Z15" s="89">
        <f t="shared" si="10"/>
        <v>3400</v>
      </c>
      <c r="AA15" s="195" t="s">
        <v>134</v>
      </c>
      <c r="AB15" s="44" t="s">
        <v>80</v>
      </c>
      <c r="AC15" s="337"/>
      <c r="AD15" s="192"/>
    </row>
    <row r="16" spans="1:30" ht="27" customHeight="1">
      <c r="A16" s="187">
        <v>8</v>
      </c>
      <c r="B16" s="97" t="s">
        <v>142</v>
      </c>
      <c r="C16" s="190" t="s">
        <v>133</v>
      </c>
      <c r="D16" s="206" t="s">
        <v>189</v>
      </c>
      <c r="E16" s="40">
        <v>10</v>
      </c>
      <c r="F16" s="202">
        <f t="shared" si="0"/>
        <v>1700</v>
      </c>
      <c r="G16" s="40">
        <v>10</v>
      </c>
      <c r="H16" s="202">
        <f t="shared" si="1"/>
        <v>1700</v>
      </c>
      <c r="I16" s="40">
        <v>10</v>
      </c>
      <c r="J16" s="43">
        <f t="shared" si="2"/>
        <v>1700</v>
      </c>
      <c r="K16" s="193">
        <v>10</v>
      </c>
      <c r="L16" s="41">
        <v>0</v>
      </c>
      <c r="M16" s="188">
        <f t="shared" si="3"/>
        <v>0</v>
      </c>
      <c r="N16" s="196">
        <v>10</v>
      </c>
      <c r="O16" s="191">
        <v>170</v>
      </c>
      <c r="P16" s="89">
        <f t="shared" si="4"/>
        <v>1700</v>
      </c>
      <c r="Q16" s="197">
        <v>0</v>
      </c>
      <c r="R16" s="188">
        <f t="shared" si="11"/>
        <v>0</v>
      </c>
      <c r="S16" s="98">
        <v>10</v>
      </c>
      <c r="T16" s="43">
        <f t="shared" si="6"/>
        <v>1700</v>
      </c>
      <c r="U16" s="98">
        <v>0</v>
      </c>
      <c r="V16" s="188">
        <f t="shared" si="7"/>
        <v>0</v>
      </c>
      <c r="W16" s="197">
        <v>0</v>
      </c>
      <c r="X16" s="188">
        <f t="shared" si="8"/>
        <v>0</v>
      </c>
      <c r="Y16" s="43">
        <f t="shared" si="9"/>
        <v>10</v>
      </c>
      <c r="Z16" s="89">
        <f t="shared" si="10"/>
        <v>1700</v>
      </c>
      <c r="AA16" s="195" t="s">
        <v>134</v>
      </c>
      <c r="AB16" s="44" t="s">
        <v>80</v>
      </c>
      <c r="AC16" s="337"/>
      <c r="AD16" s="192"/>
    </row>
    <row r="17" spans="1:30" ht="27" customHeight="1">
      <c r="A17" s="187">
        <v>9</v>
      </c>
      <c r="B17" s="97" t="s">
        <v>143</v>
      </c>
      <c r="C17" s="190" t="s">
        <v>133</v>
      </c>
      <c r="D17" s="206" t="s">
        <v>189</v>
      </c>
      <c r="E17" s="40">
        <v>10</v>
      </c>
      <c r="F17" s="202">
        <f t="shared" si="0"/>
        <v>1700</v>
      </c>
      <c r="G17" s="40">
        <v>10</v>
      </c>
      <c r="H17" s="202">
        <f t="shared" si="1"/>
        <v>1700</v>
      </c>
      <c r="I17" s="40">
        <v>10</v>
      </c>
      <c r="J17" s="43">
        <f t="shared" si="2"/>
        <v>1700</v>
      </c>
      <c r="K17" s="193">
        <v>20</v>
      </c>
      <c r="L17" s="193">
        <v>0</v>
      </c>
      <c r="M17" s="188">
        <f t="shared" si="3"/>
        <v>0</v>
      </c>
      <c r="N17" s="196">
        <v>10</v>
      </c>
      <c r="O17" s="191">
        <v>170</v>
      </c>
      <c r="P17" s="89">
        <f t="shared" si="4"/>
        <v>1700</v>
      </c>
      <c r="Q17" s="197">
        <v>5</v>
      </c>
      <c r="R17" s="188">
        <f t="shared" si="11"/>
        <v>850</v>
      </c>
      <c r="S17" s="98">
        <v>5</v>
      </c>
      <c r="T17" s="43">
        <f t="shared" si="6"/>
        <v>850</v>
      </c>
      <c r="U17" s="98">
        <v>0</v>
      </c>
      <c r="V17" s="188">
        <f t="shared" si="7"/>
        <v>0</v>
      </c>
      <c r="W17" s="197">
        <v>0</v>
      </c>
      <c r="X17" s="188">
        <f t="shared" si="8"/>
        <v>0</v>
      </c>
      <c r="Y17" s="43">
        <f t="shared" si="9"/>
        <v>10</v>
      </c>
      <c r="Z17" s="89">
        <f t="shared" si="10"/>
        <v>1700</v>
      </c>
      <c r="AA17" s="195" t="s">
        <v>134</v>
      </c>
      <c r="AB17" s="44" t="s">
        <v>80</v>
      </c>
      <c r="AC17" s="337"/>
      <c r="AD17" s="192"/>
    </row>
    <row r="18" spans="1:30" ht="27" customHeight="1">
      <c r="A18" s="187">
        <v>10</v>
      </c>
      <c r="B18" s="97" t="s">
        <v>144</v>
      </c>
      <c r="C18" s="190" t="s">
        <v>133</v>
      </c>
      <c r="D18" s="206" t="s">
        <v>189</v>
      </c>
      <c r="E18" s="40">
        <v>0</v>
      </c>
      <c r="F18" s="202">
        <f t="shared" si="0"/>
        <v>0</v>
      </c>
      <c r="G18" s="40">
        <v>10</v>
      </c>
      <c r="H18" s="202">
        <f t="shared" si="1"/>
        <v>450</v>
      </c>
      <c r="I18" s="40">
        <v>10</v>
      </c>
      <c r="J18" s="43">
        <f t="shared" si="2"/>
        <v>450</v>
      </c>
      <c r="K18" s="193">
        <v>20</v>
      </c>
      <c r="L18" s="193">
        <v>0</v>
      </c>
      <c r="M18" s="188">
        <f t="shared" si="3"/>
        <v>0</v>
      </c>
      <c r="N18" s="196">
        <v>10</v>
      </c>
      <c r="O18" s="191">
        <v>45</v>
      </c>
      <c r="P18" s="89">
        <f t="shared" si="4"/>
        <v>450</v>
      </c>
      <c r="Q18" s="197">
        <v>0</v>
      </c>
      <c r="R18" s="188">
        <f t="shared" si="11"/>
        <v>0</v>
      </c>
      <c r="S18" s="98">
        <v>5</v>
      </c>
      <c r="T18" s="43">
        <f t="shared" si="6"/>
        <v>225</v>
      </c>
      <c r="U18" s="98">
        <v>0</v>
      </c>
      <c r="V18" s="188">
        <f t="shared" si="7"/>
        <v>0</v>
      </c>
      <c r="W18" s="197">
        <v>5</v>
      </c>
      <c r="X18" s="188">
        <f t="shared" si="8"/>
        <v>225</v>
      </c>
      <c r="Y18" s="43">
        <f t="shared" si="9"/>
        <v>10</v>
      </c>
      <c r="Z18" s="89">
        <f t="shared" si="10"/>
        <v>450</v>
      </c>
      <c r="AA18" s="195" t="s">
        <v>134</v>
      </c>
      <c r="AB18" s="44" t="s">
        <v>80</v>
      </c>
      <c r="AC18" s="337"/>
      <c r="AD18" s="192"/>
    </row>
    <row r="19" spans="1:30" ht="27" customHeight="1">
      <c r="A19" s="187">
        <v>11</v>
      </c>
      <c r="B19" s="97" t="s">
        <v>145</v>
      </c>
      <c r="C19" s="190" t="s">
        <v>133</v>
      </c>
      <c r="D19" s="206" t="s">
        <v>189</v>
      </c>
      <c r="E19" s="40">
        <v>0</v>
      </c>
      <c r="F19" s="202">
        <f t="shared" si="0"/>
        <v>0</v>
      </c>
      <c r="G19" s="40">
        <v>10</v>
      </c>
      <c r="H19" s="202">
        <f t="shared" si="1"/>
        <v>500</v>
      </c>
      <c r="I19" s="40">
        <v>10</v>
      </c>
      <c r="J19" s="43">
        <f t="shared" si="2"/>
        <v>500</v>
      </c>
      <c r="K19" s="193">
        <v>20</v>
      </c>
      <c r="L19" s="193">
        <v>0</v>
      </c>
      <c r="M19" s="188">
        <f t="shared" si="3"/>
        <v>0</v>
      </c>
      <c r="N19" s="196">
        <v>20</v>
      </c>
      <c r="O19" s="191">
        <v>50</v>
      </c>
      <c r="P19" s="89">
        <f t="shared" si="4"/>
        <v>1000</v>
      </c>
      <c r="Q19" s="197">
        <v>5</v>
      </c>
      <c r="R19" s="188">
        <f t="shared" si="11"/>
        <v>250</v>
      </c>
      <c r="S19" s="98">
        <v>5</v>
      </c>
      <c r="T19" s="43">
        <f t="shared" si="6"/>
        <v>250</v>
      </c>
      <c r="U19" s="98">
        <v>5</v>
      </c>
      <c r="V19" s="188">
        <f t="shared" si="7"/>
        <v>250</v>
      </c>
      <c r="W19" s="197">
        <v>5</v>
      </c>
      <c r="X19" s="188">
        <f t="shared" si="8"/>
        <v>250</v>
      </c>
      <c r="Y19" s="43">
        <f t="shared" si="9"/>
        <v>20</v>
      </c>
      <c r="Z19" s="89">
        <f t="shared" si="10"/>
        <v>1000</v>
      </c>
      <c r="AA19" s="195" t="s">
        <v>134</v>
      </c>
      <c r="AB19" s="44" t="s">
        <v>80</v>
      </c>
      <c r="AC19" s="337"/>
      <c r="AD19" s="192"/>
    </row>
    <row r="20" spans="1:30" ht="27" customHeight="1">
      <c r="A20" s="187">
        <v>12</v>
      </c>
      <c r="B20" s="97" t="s">
        <v>146</v>
      </c>
      <c r="C20" s="190" t="s">
        <v>133</v>
      </c>
      <c r="D20" s="206" t="s">
        <v>189</v>
      </c>
      <c r="E20" s="40">
        <v>0</v>
      </c>
      <c r="F20" s="202">
        <f t="shared" si="0"/>
        <v>0</v>
      </c>
      <c r="G20" s="40">
        <v>10</v>
      </c>
      <c r="H20" s="202">
        <f t="shared" si="1"/>
        <v>450</v>
      </c>
      <c r="I20" s="40">
        <v>10</v>
      </c>
      <c r="J20" s="43">
        <f t="shared" si="2"/>
        <v>450</v>
      </c>
      <c r="K20" s="193">
        <v>20</v>
      </c>
      <c r="L20" s="41">
        <v>0</v>
      </c>
      <c r="M20" s="188">
        <f t="shared" si="3"/>
        <v>0</v>
      </c>
      <c r="N20" s="196">
        <v>10</v>
      </c>
      <c r="O20" s="191">
        <v>45</v>
      </c>
      <c r="P20" s="89">
        <f t="shared" si="4"/>
        <v>450</v>
      </c>
      <c r="Q20" s="197">
        <v>0</v>
      </c>
      <c r="R20" s="188">
        <f t="shared" si="11"/>
        <v>0</v>
      </c>
      <c r="S20" s="98">
        <v>10</v>
      </c>
      <c r="T20" s="43">
        <f t="shared" si="6"/>
        <v>450</v>
      </c>
      <c r="U20" s="98">
        <v>0</v>
      </c>
      <c r="V20" s="188">
        <f t="shared" si="7"/>
        <v>0</v>
      </c>
      <c r="W20" s="197">
        <v>0</v>
      </c>
      <c r="X20" s="188">
        <f t="shared" si="8"/>
        <v>0</v>
      </c>
      <c r="Y20" s="43">
        <f t="shared" si="9"/>
        <v>10</v>
      </c>
      <c r="Z20" s="89">
        <f t="shared" si="10"/>
        <v>450</v>
      </c>
      <c r="AA20" s="195" t="s">
        <v>134</v>
      </c>
      <c r="AB20" s="44" t="s">
        <v>80</v>
      </c>
      <c r="AC20" s="337"/>
      <c r="AD20" s="192"/>
    </row>
    <row r="21" spans="1:30" ht="27" customHeight="1">
      <c r="A21" s="187">
        <v>13</v>
      </c>
      <c r="B21" s="194" t="s">
        <v>147</v>
      </c>
      <c r="C21" s="190" t="s">
        <v>133</v>
      </c>
      <c r="D21" s="206" t="s">
        <v>189</v>
      </c>
      <c r="E21" s="40">
        <v>0</v>
      </c>
      <c r="F21" s="202">
        <f t="shared" si="0"/>
        <v>0</v>
      </c>
      <c r="G21" s="40">
        <v>10</v>
      </c>
      <c r="H21" s="202">
        <f t="shared" si="1"/>
        <v>500</v>
      </c>
      <c r="I21" s="40">
        <v>10</v>
      </c>
      <c r="J21" s="43">
        <f t="shared" si="2"/>
        <v>500</v>
      </c>
      <c r="K21" s="193">
        <v>1</v>
      </c>
      <c r="L21" s="41">
        <v>0</v>
      </c>
      <c r="M21" s="188">
        <f t="shared" si="3"/>
        <v>0</v>
      </c>
      <c r="N21" s="196">
        <v>10</v>
      </c>
      <c r="O21" s="191">
        <v>50</v>
      </c>
      <c r="P21" s="89">
        <f t="shared" si="4"/>
        <v>500</v>
      </c>
      <c r="Q21" s="197">
        <v>0</v>
      </c>
      <c r="R21" s="188">
        <f t="shared" si="11"/>
        <v>0</v>
      </c>
      <c r="S21" s="98">
        <v>10</v>
      </c>
      <c r="T21" s="43">
        <f t="shared" si="6"/>
        <v>500</v>
      </c>
      <c r="U21" s="197">
        <v>0</v>
      </c>
      <c r="V21" s="188">
        <f t="shared" si="7"/>
        <v>0</v>
      </c>
      <c r="W21" s="197">
        <v>0</v>
      </c>
      <c r="X21" s="188">
        <f t="shared" si="8"/>
        <v>0</v>
      </c>
      <c r="Y21" s="43">
        <f t="shared" si="9"/>
        <v>10</v>
      </c>
      <c r="Z21" s="89">
        <f t="shared" si="10"/>
        <v>500</v>
      </c>
      <c r="AA21" s="195" t="s">
        <v>134</v>
      </c>
      <c r="AB21" s="44" t="s">
        <v>80</v>
      </c>
      <c r="AC21" s="337"/>
      <c r="AD21" s="192"/>
    </row>
    <row r="22" spans="1:30" ht="27" customHeight="1">
      <c r="A22" s="187">
        <v>14</v>
      </c>
      <c r="B22" s="194" t="s">
        <v>148</v>
      </c>
      <c r="C22" s="190" t="s">
        <v>133</v>
      </c>
      <c r="D22" s="206" t="s">
        <v>191</v>
      </c>
      <c r="E22" s="40">
        <v>1</v>
      </c>
      <c r="F22" s="202">
        <f t="shared" si="0"/>
        <v>740</v>
      </c>
      <c r="G22" s="40">
        <v>1</v>
      </c>
      <c r="H22" s="202">
        <f t="shared" si="1"/>
        <v>740</v>
      </c>
      <c r="I22" s="40">
        <v>1</v>
      </c>
      <c r="J22" s="43">
        <f t="shared" si="2"/>
        <v>740</v>
      </c>
      <c r="K22" s="193">
        <v>1</v>
      </c>
      <c r="L22" s="41">
        <v>0</v>
      </c>
      <c r="M22" s="188">
        <f t="shared" si="3"/>
        <v>0</v>
      </c>
      <c r="N22" s="196">
        <v>0</v>
      </c>
      <c r="O22" s="191">
        <v>740</v>
      </c>
      <c r="P22" s="89">
        <f t="shared" si="4"/>
        <v>0</v>
      </c>
      <c r="Q22" s="197">
        <v>0</v>
      </c>
      <c r="R22" s="188">
        <f t="shared" si="11"/>
        <v>0</v>
      </c>
      <c r="S22" s="98">
        <v>0</v>
      </c>
      <c r="T22" s="43">
        <f t="shared" si="6"/>
        <v>0</v>
      </c>
      <c r="U22" s="197">
        <v>0</v>
      </c>
      <c r="V22" s="188">
        <f t="shared" si="7"/>
        <v>0</v>
      </c>
      <c r="W22" s="197">
        <v>0</v>
      </c>
      <c r="X22" s="188">
        <f t="shared" si="8"/>
        <v>0</v>
      </c>
      <c r="Y22" s="43">
        <f t="shared" si="9"/>
        <v>0</v>
      </c>
      <c r="Z22" s="89">
        <f t="shared" si="10"/>
        <v>0</v>
      </c>
      <c r="AA22" s="195" t="s">
        <v>134</v>
      </c>
      <c r="AB22" s="44" t="s">
        <v>80</v>
      </c>
      <c r="AC22" s="337"/>
      <c r="AD22" s="192"/>
    </row>
    <row r="23" spans="1:30" ht="27" customHeight="1">
      <c r="A23" s="187">
        <v>15</v>
      </c>
      <c r="B23" s="194" t="s">
        <v>149</v>
      </c>
      <c r="C23" s="190" t="s">
        <v>133</v>
      </c>
      <c r="D23" s="206" t="s">
        <v>195</v>
      </c>
      <c r="E23" s="40">
        <v>200</v>
      </c>
      <c r="F23" s="202">
        <f t="shared" si="0"/>
        <v>496</v>
      </c>
      <c r="G23" s="40">
        <v>280</v>
      </c>
      <c r="H23" s="202">
        <f t="shared" si="1"/>
        <v>694.4</v>
      </c>
      <c r="I23" s="40">
        <v>280</v>
      </c>
      <c r="J23" s="43">
        <f t="shared" si="2"/>
        <v>694.4</v>
      </c>
      <c r="K23" s="203">
        <v>100</v>
      </c>
      <c r="L23" s="41">
        <v>10</v>
      </c>
      <c r="M23" s="188">
        <v>2.48</v>
      </c>
      <c r="N23" s="196">
        <v>200</v>
      </c>
      <c r="O23" s="191">
        <v>2.48</v>
      </c>
      <c r="P23" s="89">
        <f t="shared" si="4"/>
        <v>496</v>
      </c>
      <c r="Q23" s="197">
        <v>0</v>
      </c>
      <c r="R23" s="188">
        <f t="shared" si="11"/>
        <v>0</v>
      </c>
      <c r="S23" s="98">
        <v>100</v>
      </c>
      <c r="T23" s="43">
        <f t="shared" si="6"/>
        <v>248</v>
      </c>
      <c r="U23" s="197">
        <v>50</v>
      </c>
      <c r="V23" s="188">
        <f t="shared" si="7"/>
        <v>124</v>
      </c>
      <c r="W23" s="197">
        <v>50</v>
      </c>
      <c r="X23" s="188">
        <f t="shared" si="8"/>
        <v>124</v>
      </c>
      <c r="Y23" s="43">
        <f t="shared" si="9"/>
        <v>200</v>
      </c>
      <c r="Z23" s="89">
        <f t="shared" si="10"/>
        <v>496</v>
      </c>
      <c r="AA23" s="195" t="s">
        <v>134</v>
      </c>
      <c r="AB23" s="44" t="s">
        <v>80</v>
      </c>
      <c r="AC23" s="337"/>
      <c r="AD23" s="192"/>
    </row>
    <row r="24" spans="1:30" ht="27" customHeight="1">
      <c r="A24" s="187">
        <v>16</v>
      </c>
      <c r="B24" s="97" t="s">
        <v>150</v>
      </c>
      <c r="C24" s="190" t="s">
        <v>133</v>
      </c>
      <c r="D24" s="206" t="s">
        <v>195</v>
      </c>
      <c r="E24" s="40">
        <v>50</v>
      </c>
      <c r="F24" s="202">
        <f t="shared" si="0"/>
        <v>124</v>
      </c>
      <c r="G24" s="40">
        <v>50</v>
      </c>
      <c r="H24" s="202">
        <f t="shared" si="1"/>
        <v>124</v>
      </c>
      <c r="I24" s="40">
        <v>50</v>
      </c>
      <c r="J24" s="43">
        <f t="shared" si="2"/>
        <v>124</v>
      </c>
      <c r="K24" s="203">
        <v>250</v>
      </c>
      <c r="L24" s="41">
        <v>40</v>
      </c>
      <c r="M24" s="188">
        <v>2.48</v>
      </c>
      <c r="N24" s="196">
        <v>100</v>
      </c>
      <c r="O24" s="191">
        <v>2.48</v>
      </c>
      <c r="P24" s="89">
        <f t="shared" si="4"/>
        <v>248</v>
      </c>
      <c r="Q24" s="197">
        <v>50</v>
      </c>
      <c r="R24" s="188">
        <f t="shared" si="11"/>
        <v>124</v>
      </c>
      <c r="S24" s="98"/>
      <c r="T24" s="43">
        <f t="shared" si="6"/>
        <v>0</v>
      </c>
      <c r="U24" s="197">
        <v>50</v>
      </c>
      <c r="V24" s="188">
        <f t="shared" si="7"/>
        <v>124</v>
      </c>
      <c r="W24" s="197">
        <v>0</v>
      </c>
      <c r="X24" s="188">
        <f t="shared" si="8"/>
        <v>0</v>
      </c>
      <c r="Y24" s="43">
        <f t="shared" si="9"/>
        <v>100</v>
      </c>
      <c r="Z24" s="89">
        <f t="shared" si="10"/>
        <v>248</v>
      </c>
      <c r="AA24" s="195" t="s">
        <v>134</v>
      </c>
      <c r="AB24" s="44" t="s">
        <v>80</v>
      </c>
      <c r="AC24" s="337"/>
      <c r="AD24" s="192"/>
    </row>
    <row r="25" spans="1:30" ht="27" customHeight="1">
      <c r="A25" s="187">
        <v>17</v>
      </c>
      <c r="B25" s="97" t="s">
        <v>151</v>
      </c>
      <c r="C25" s="190" t="s">
        <v>133</v>
      </c>
      <c r="D25" s="206" t="s">
        <v>195</v>
      </c>
      <c r="E25" s="40">
        <v>120</v>
      </c>
      <c r="F25" s="202">
        <f t="shared" si="0"/>
        <v>297.60000000000002</v>
      </c>
      <c r="G25" s="40">
        <v>167</v>
      </c>
      <c r="H25" s="202">
        <f t="shared" si="1"/>
        <v>414.16</v>
      </c>
      <c r="I25" s="40">
        <v>167</v>
      </c>
      <c r="J25" s="43">
        <f t="shared" si="2"/>
        <v>414.16</v>
      </c>
      <c r="K25" s="203">
        <v>230</v>
      </c>
      <c r="L25" s="41">
        <v>200</v>
      </c>
      <c r="M25" s="188">
        <v>2.48</v>
      </c>
      <c r="N25" s="196">
        <v>200</v>
      </c>
      <c r="O25" s="191">
        <v>2.48</v>
      </c>
      <c r="P25" s="89">
        <f t="shared" si="4"/>
        <v>496</v>
      </c>
      <c r="Q25" s="197">
        <v>50</v>
      </c>
      <c r="R25" s="188">
        <f t="shared" si="11"/>
        <v>124</v>
      </c>
      <c r="S25" s="98">
        <v>50</v>
      </c>
      <c r="T25" s="43">
        <f t="shared" si="6"/>
        <v>124</v>
      </c>
      <c r="U25" s="197">
        <v>50</v>
      </c>
      <c r="V25" s="188">
        <f t="shared" si="7"/>
        <v>124</v>
      </c>
      <c r="W25" s="197">
        <v>50</v>
      </c>
      <c r="X25" s="188">
        <f t="shared" si="8"/>
        <v>124</v>
      </c>
      <c r="Y25" s="43">
        <f t="shared" si="9"/>
        <v>200</v>
      </c>
      <c r="Z25" s="89">
        <f t="shared" si="10"/>
        <v>496</v>
      </c>
      <c r="AA25" s="195" t="s">
        <v>134</v>
      </c>
      <c r="AB25" s="44" t="s">
        <v>80</v>
      </c>
      <c r="AC25" s="337"/>
      <c r="AD25" s="192"/>
    </row>
    <row r="26" spans="1:30" ht="27" customHeight="1">
      <c r="A26" s="187">
        <v>18</v>
      </c>
      <c r="B26" s="97" t="s">
        <v>152</v>
      </c>
      <c r="C26" s="190" t="s">
        <v>133</v>
      </c>
      <c r="D26" s="206" t="s">
        <v>195</v>
      </c>
      <c r="E26" s="40">
        <v>600</v>
      </c>
      <c r="F26" s="202">
        <f t="shared" si="0"/>
        <v>1488</v>
      </c>
      <c r="G26" s="40">
        <v>860</v>
      </c>
      <c r="H26" s="202">
        <f t="shared" si="1"/>
        <v>2132.8000000000002</v>
      </c>
      <c r="I26" s="40">
        <v>860</v>
      </c>
      <c r="J26" s="43">
        <f t="shared" si="2"/>
        <v>2132.8000000000002</v>
      </c>
      <c r="K26" s="203">
        <v>800</v>
      </c>
      <c r="L26" s="41">
        <v>200</v>
      </c>
      <c r="M26" s="188">
        <f t="shared" ref="M26:M62" si="12">L26*O26</f>
        <v>496</v>
      </c>
      <c r="N26" s="196">
        <v>300</v>
      </c>
      <c r="O26" s="191">
        <v>2.48</v>
      </c>
      <c r="P26" s="89">
        <f t="shared" si="4"/>
        <v>744</v>
      </c>
      <c r="Q26" s="197">
        <v>100</v>
      </c>
      <c r="R26" s="188">
        <f t="shared" si="11"/>
        <v>248</v>
      </c>
      <c r="S26" s="98">
        <v>100</v>
      </c>
      <c r="T26" s="43">
        <f t="shared" si="6"/>
        <v>248</v>
      </c>
      <c r="U26" s="197">
        <v>0</v>
      </c>
      <c r="V26" s="188">
        <f t="shared" si="7"/>
        <v>0</v>
      </c>
      <c r="W26" s="197">
        <v>100</v>
      </c>
      <c r="X26" s="188">
        <f t="shared" si="8"/>
        <v>248</v>
      </c>
      <c r="Y26" s="43">
        <f t="shared" si="9"/>
        <v>300</v>
      </c>
      <c r="Z26" s="89">
        <f t="shared" si="10"/>
        <v>744</v>
      </c>
      <c r="AA26" s="195" t="s">
        <v>134</v>
      </c>
      <c r="AB26" s="44" t="s">
        <v>80</v>
      </c>
      <c r="AC26" s="337"/>
      <c r="AD26" s="192"/>
    </row>
    <row r="27" spans="1:30" ht="27" customHeight="1">
      <c r="A27" s="187">
        <v>19</v>
      </c>
      <c r="B27" s="97" t="s">
        <v>153</v>
      </c>
      <c r="C27" s="190" t="s">
        <v>133</v>
      </c>
      <c r="D27" s="206" t="s">
        <v>195</v>
      </c>
      <c r="E27" s="40">
        <v>250</v>
      </c>
      <c r="F27" s="202">
        <f t="shared" si="0"/>
        <v>620</v>
      </c>
      <c r="G27" s="40">
        <v>360</v>
      </c>
      <c r="H27" s="202">
        <f t="shared" si="1"/>
        <v>892.8</v>
      </c>
      <c r="I27" s="40">
        <v>360</v>
      </c>
      <c r="J27" s="43">
        <f t="shared" si="2"/>
        <v>892.8</v>
      </c>
      <c r="K27" s="193">
        <v>300</v>
      </c>
      <c r="L27" s="41">
        <v>50</v>
      </c>
      <c r="M27" s="188">
        <f t="shared" si="12"/>
        <v>124</v>
      </c>
      <c r="N27" s="196">
        <v>300</v>
      </c>
      <c r="O27" s="191">
        <v>2.48</v>
      </c>
      <c r="P27" s="89">
        <f t="shared" si="4"/>
        <v>744</v>
      </c>
      <c r="Q27" s="197">
        <v>100</v>
      </c>
      <c r="R27" s="188">
        <f t="shared" si="11"/>
        <v>248</v>
      </c>
      <c r="S27" s="98">
        <v>100</v>
      </c>
      <c r="T27" s="43">
        <f t="shared" si="6"/>
        <v>248</v>
      </c>
      <c r="U27" s="197">
        <v>50</v>
      </c>
      <c r="V27" s="188">
        <f t="shared" si="7"/>
        <v>124</v>
      </c>
      <c r="W27" s="197">
        <v>50</v>
      </c>
      <c r="X27" s="188">
        <f t="shared" si="8"/>
        <v>124</v>
      </c>
      <c r="Y27" s="43">
        <f t="shared" si="9"/>
        <v>300</v>
      </c>
      <c r="Z27" s="89">
        <f t="shared" si="10"/>
        <v>744</v>
      </c>
      <c r="AA27" s="195" t="s">
        <v>134</v>
      </c>
      <c r="AB27" s="44" t="s">
        <v>80</v>
      </c>
      <c r="AC27" s="337"/>
      <c r="AD27" s="192"/>
    </row>
    <row r="28" spans="1:30" ht="27" customHeight="1">
      <c r="A28" s="187">
        <v>20</v>
      </c>
      <c r="B28" s="194" t="s">
        <v>154</v>
      </c>
      <c r="C28" s="190" t="s">
        <v>133</v>
      </c>
      <c r="D28" s="206" t="s">
        <v>195</v>
      </c>
      <c r="E28" s="40">
        <v>100</v>
      </c>
      <c r="F28" s="202">
        <f t="shared" si="0"/>
        <v>248</v>
      </c>
      <c r="G28" s="40">
        <v>100</v>
      </c>
      <c r="H28" s="202">
        <f t="shared" si="1"/>
        <v>248</v>
      </c>
      <c r="I28" s="40">
        <v>100</v>
      </c>
      <c r="J28" s="43">
        <f t="shared" si="2"/>
        <v>248</v>
      </c>
      <c r="K28" s="193">
        <v>100</v>
      </c>
      <c r="L28" s="193">
        <v>50</v>
      </c>
      <c r="M28" s="188">
        <f t="shared" si="12"/>
        <v>124</v>
      </c>
      <c r="N28" s="196">
        <v>0</v>
      </c>
      <c r="O28" s="191">
        <v>2.48</v>
      </c>
      <c r="P28" s="89">
        <f t="shared" si="4"/>
        <v>0</v>
      </c>
      <c r="Q28" s="197">
        <v>0</v>
      </c>
      <c r="R28" s="188">
        <f t="shared" si="11"/>
        <v>0</v>
      </c>
      <c r="S28" s="98">
        <v>0</v>
      </c>
      <c r="T28" s="43">
        <f t="shared" si="6"/>
        <v>0</v>
      </c>
      <c r="U28" s="197">
        <v>0</v>
      </c>
      <c r="V28" s="188">
        <f t="shared" si="7"/>
        <v>0</v>
      </c>
      <c r="W28" s="197">
        <v>0</v>
      </c>
      <c r="X28" s="188">
        <f t="shared" si="8"/>
        <v>0</v>
      </c>
      <c r="Y28" s="43">
        <f t="shared" si="9"/>
        <v>0</v>
      </c>
      <c r="Z28" s="89">
        <f t="shared" si="10"/>
        <v>0</v>
      </c>
      <c r="AA28" s="195" t="s">
        <v>134</v>
      </c>
      <c r="AB28" s="44" t="s">
        <v>80</v>
      </c>
      <c r="AC28" s="337"/>
      <c r="AD28" s="192"/>
    </row>
    <row r="29" spans="1:30" ht="27" customHeight="1">
      <c r="A29" s="187">
        <v>21</v>
      </c>
      <c r="B29" s="97" t="s">
        <v>155</v>
      </c>
      <c r="C29" s="190" t="s">
        <v>133</v>
      </c>
      <c r="D29" s="206" t="s">
        <v>195</v>
      </c>
      <c r="E29" s="40">
        <v>100</v>
      </c>
      <c r="F29" s="202">
        <f t="shared" si="0"/>
        <v>248</v>
      </c>
      <c r="G29" s="40">
        <v>100</v>
      </c>
      <c r="H29" s="202">
        <f t="shared" si="1"/>
        <v>248</v>
      </c>
      <c r="I29" s="40">
        <v>100</v>
      </c>
      <c r="J29" s="43">
        <f t="shared" si="2"/>
        <v>248</v>
      </c>
      <c r="K29" s="193">
        <v>100</v>
      </c>
      <c r="L29" s="193">
        <v>30</v>
      </c>
      <c r="M29" s="188">
        <f t="shared" si="12"/>
        <v>74.400000000000006</v>
      </c>
      <c r="N29" s="196">
        <v>100</v>
      </c>
      <c r="O29" s="191">
        <v>2.48</v>
      </c>
      <c r="P29" s="89">
        <f t="shared" si="4"/>
        <v>248</v>
      </c>
      <c r="Q29" s="197">
        <v>0</v>
      </c>
      <c r="R29" s="188">
        <f t="shared" si="11"/>
        <v>0</v>
      </c>
      <c r="S29" s="98">
        <v>50</v>
      </c>
      <c r="T29" s="43">
        <f t="shared" si="6"/>
        <v>124</v>
      </c>
      <c r="U29" s="98">
        <v>50</v>
      </c>
      <c r="V29" s="188">
        <f t="shared" si="7"/>
        <v>124</v>
      </c>
      <c r="W29" s="197">
        <v>0</v>
      </c>
      <c r="X29" s="188">
        <f t="shared" si="8"/>
        <v>0</v>
      </c>
      <c r="Y29" s="43">
        <f t="shared" si="9"/>
        <v>100</v>
      </c>
      <c r="Z29" s="89">
        <f t="shared" si="10"/>
        <v>248</v>
      </c>
      <c r="AA29" s="195" t="s">
        <v>134</v>
      </c>
      <c r="AB29" s="44" t="s">
        <v>80</v>
      </c>
      <c r="AC29" s="337"/>
      <c r="AD29" s="192"/>
    </row>
    <row r="30" spans="1:30" ht="27" customHeight="1">
      <c r="A30" s="187">
        <v>22</v>
      </c>
      <c r="B30" s="97" t="s">
        <v>156</v>
      </c>
      <c r="C30" s="190" t="s">
        <v>133</v>
      </c>
      <c r="D30" s="206" t="s">
        <v>195</v>
      </c>
      <c r="E30" s="40">
        <v>100</v>
      </c>
      <c r="F30" s="202">
        <f t="shared" si="0"/>
        <v>248</v>
      </c>
      <c r="G30" s="40">
        <v>200</v>
      </c>
      <c r="H30" s="202">
        <f t="shared" si="1"/>
        <v>496</v>
      </c>
      <c r="I30" s="40">
        <v>200</v>
      </c>
      <c r="J30" s="43">
        <f t="shared" si="2"/>
        <v>496</v>
      </c>
      <c r="K30" s="193">
        <v>300</v>
      </c>
      <c r="L30" s="193">
        <v>0</v>
      </c>
      <c r="M30" s="188">
        <f t="shared" si="12"/>
        <v>0</v>
      </c>
      <c r="N30" s="196">
        <v>100</v>
      </c>
      <c r="O30" s="191">
        <v>2.48</v>
      </c>
      <c r="P30" s="89">
        <f t="shared" si="4"/>
        <v>248</v>
      </c>
      <c r="Q30" s="197">
        <v>0</v>
      </c>
      <c r="R30" s="188">
        <f t="shared" si="11"/>
        <v>0</v>
      </c>
      <c r="S30" s="98">
        <v>50</v>
      </c>
      <c r="T30" s="43">
        <f t="shared" si="6"/>
        <v>124</v>
      </c>
      <c r="U30" s="98">
        <v>50</v>
      </c>
      <c r="V30" s="188">
        <f t="shared" si="7"/>
        <v>124</v>
      </c>
      <c r="W30" s="197">
        <v>0</v>
      </c>
      <c r="X30" s="188">
        <f t="shared" si="8"/>
        <v>0</v>
      </c>
      <c r="Y30" s="43">
        <f t="shared" si="9"/>
        <v>100</v>
      </c>
      <c r="Z30" s="89">
        <f t="shared" si="10"/>
        <v>248</v>
      </c>
      <c r="AA30" s="195" t="s">
        <v>134</v>
      </c>
      <c r="AB30" s="44" t="s">
        <v>80</v>
      </c>
      <c r="AC30" s="337"/>
      <c r="AD30" s="192"/>
    </row>
    <row r="31" spans="1:30" ht="27" customHeight="1">
      <c r="A31" s="187">
        <v>23</v>
      </c>
      <c r="B31" s="97" t="s">
        <v>157</v>
      </c>
      <c r="C31" s="190" t="s">
        <v>133</v>
      </c>
      <c r="D31" s="206" t="s">
        <v>194</v>
      </c>
      <c r="E31" s="40">
        <v>5</v>
      </c>
      <c r="F31" s="202">
        <f t="shared" si="0"/>
        <v>1200</v>
      </c>
      <c r="G31" s="40">
        <v>5</v>
      </c>
      <c r="H31" s="202">
        <f t="shared" si="1"/>
        <v>1200</v>
      </c>
      <c r="I31" s="40">
        <v>5</v>
      </c>
      <c r="J31" s="43">
        <f t="shared" si="2"/>
        <v>1200</v>
      </c>
      <c r="K31" s="193">
        <v>10</v>
      </c>
      <c r="L31" s="193">
        <v>0</v>
      </c>
      <c r="M31" s="188">
        <f t="shared" si="12"/>
        <v>0</v>
      </c>
      <c r="N31" s="196">
        <v>5</v>
      </c>
      <c r="O31" s="191">
        <v>240</v>
      </c>
      <c r="P31" s="89">
        <f t="shared" si="4"/>
        <v>1200</v>
      </c>
      <c r="Q31" s="197">
        <v>5</v>
      </c>
      <c r="R31" s="188">
        <f t="shared" si="11"/>
        <v>1200</v>
      </c>
      <c r="S31" s="98">
        <v>0</v>
      </c>
      <c r="T31" s="43">
        <f t="shared" si="6"/>
        <v>0</v>
      </c>
      <c r="U31" s="98">
        <v>0</v>
      </c>
      <c r="V31" s="188">
        <f t="shared" si="7"/>
        <v>0</v>
      </c>
      <c r="W31" s="197">
        <v>0</v>
      </c>
      <c r="X31" s="188">
        <f t="shared" si="8"/>
        <v>0</v>
      </c>
      <c r="Y31" s="43">
        <f t="shared" si="9"/>
        <v>5</v>
      </c>
      <c r="Z31" s="89">
        <f t="shared" si="10"/>
        <v>1200</v>
      </c>
      <c r="AA31" s="195" t="s">
        <v>134</v>
      </c>
      <c r="AB31" s="44" t="s">
        <v>80</v>
      </c>
      <c r="AC31" s="337"/>
      <c r="AD31" s="192"/>
    </row>
    <row r="32" spans="1:30" ht="27" customHeight="1">
      <c r="A32" s="187">
        <v>24</v>
      </c>
      <c r="B32" s="97" t="s">
        <v>158</v>
      </c>
      <c r="C32" s="190" t="s">
        <v>133</v>
      </c>
      <c r="D32" s="206" t="s">
        <v>194</v>
      </c>
      <c r="E32" s="40">
        <v>5</v>
      </c>
      <c r="F32" s="202">
        <f t="shared" si="0"/>
        <v>1400</v>
      </c>
      <c r="G32" s="40">
        <v>7</v>
      </c>
      <c r="H32" s="202">
        <f t="shared" si="1"/>
        <v>1960</v>
      </c>
      <c r="I32" s="40">
        <v>7</v>
      </c>
      <c r="J32" s="43">
        <f t="shared" si="2"/>
        <v>1960</v>
      </c>
      <c r="K32" s="193">
        <v>5</v>
      </c>
      <c r="L32" s="193">
        <v>0</v>
      </c>
      <c r="M32" s="188">
        <f t="shared" si="12"/>
        <v>0</v>
      </c>
      <c r="N32" s="196">
        <v>5</v>
      </c>
      <c r="O32" s="191">
        <v>280</v>
      </c>
      <c r="P32" s="89">
        <f t="shared" si="4"/>
        <v>1400</v>
      </c>
      <c r="Q32" s="197">
        <v>0</v>
      </c>
      <c r="R32" s="188">
        <f t="shared" si="11"/>
        <v>0</v>
      </c>
      <c r="S32" s="98">
        <v>5</v>
      </c>
      <c r="T32" s="43">
        <f t="shared" si="6"/>
        <v>1400</v>
      </c>
      <c r="U32" s="98">
        <v>0</v>
      </c>
      <c r="V32" s="188">
        <f t="shared" si="7"/>
        <v>0</v>
      </c>
      <c r="W32" s="197">
        <v>0</v>
      </c>
      <c r="X32" s="188">
        <f t="shared" si="8"/>
        <v>0</v>
      </c>
      <c r="Y32" s="43">
        <f t="shared" si="9"/>
        <v>5</v>
      </c>
      <c r="Z32" s="89">
        <f t="shared" si="10"/>
        <v>1400</v>
      </c>
      <c r="AA32" s="195" t="s">
        <v>134</v>
      </c>
      <c r="AB32" s="44" t="s">
        <v>80</v>
      </c>
      <c r="AC32" s="337"/>
      <c r="AD32" s="192"/>
    </row>
    <row r="33" spans="1:30" ht="27" customHeight="1">
      <c r="A33" s="187">
        <v>25</v>
      </c>
      <c r="B33" s="97" t="s">
        <v>159</v>
      </c>
      <c r="C33" s="190" t="s">
        <v>133</v>
      </c>
      <c r="D33" s="206" t="s">
        <v>194</v>
      </c>
      <c r="E33" s="40">
        <v>3</v>
      </c>
      <c r="F33" s="202">
        <f t="shared" si="0"/>
        <v>750</v>
      </c>
      <c r="G33" s="40">
        <v>3</v>
      </c>
      <c r="H33" s="202">
        <f t="shared" si="1"/>
        <v>750</v>
      </c>
      <c r="I33" s="40">
        <v>3</v>
      </c>
      <c r="J33" s="43">
        <f t="shared" si="2"/>
        <v>750</v>
      </c>
      <c r="K33" s="193">
        <v>12</v>
      </c>
      <c r="L33" s="193">
        <v>0</v>
      </c>
      <c r="M33" s="188">
        <f t="shared" si="12"/>
        <v>0</v>
      </c>
      <c r="N33" s="196">
        <v>5</v>
      </c>
      <c r="O33" s="191">
        <v>250</v>
      </c>
      <c r="P33" s="89">
        <f t="shared" si="4"/>
        <v>1250</v>
      </c>
      <c r="Q33" s="197">
        <v>0</v>
      </c>
      <c r="R33" s="188">
        <f t="shared" si="11"/>
        <v>0</v>
      </c>
      <c r="S33" s="98">
        <v>5</v>
      </c>
      <c r="T33" s="43">
        <f t="shared" si="6"/>
        <v>1250</v>
      </c>
      <c r="U33" s="98">
        <v>0</v>
      </c>
      <c r="V33" s="188">
        <f t="shared" si="7"/>
        <v>0</v>
      </c>
      <c r="W33" s="197">
        <v>0</v>
      </c>
      <c r="X33" s="188">
        <f t="shared" si="8"/>
        <v>0</v>
      </c>
      <c r="Y33" s="43">
        <f t="shared" si="9"/>
        <v>5</v>
      </c>
      <c r="Z33" s="89">
        <f t="shared" si="10"/>
        <v>1250</v>
      </c>
      <c r="AA33" s="195" t="s">
        <v>134</v>
      </c>
      <c r="AB33" s="44" t="s">
        <v>80</v>
      </c>
      <c r="AC33" s="337"/>
      <c r="AD33" s="192"/>
    </row>
    <row r="34" spans="1:30" ht="27" customHeight="1">
      <c r="A34" s="187">
        <v>26</v>
      </c>
      <c r="B34" s="97" t="s">
        <v>160</v>
      </c>
      <c r="C34" s="190" t="s">
        <v>133</v>
      </c>
      <c r="D34" s="206" t="s">
        <v>189</v>
      </c>
      <c r="E34" s="40">
        <v>12</v>
      </c>
      <c r="F34" s="202">
        <f t="shared" si="0"/>
        <v>144</v>
      </c>
      <c r="G34" s="40">
        <v>12</v>
      </c>
      <c r="H34" s="202">
        <f t="shared" si="1"/>
        <v>144</v>
      </c>
      <c r="I34" s="40">
        <v>12</v>
      </c>
      <c r="J34" s="43">
        <f t="shared" si="2"/>
        <v>144</v>
      </c>
      <c r="K34" s="193">
        <v>24</v>
      </c>
      <c r="L34" s="193">
        <v>0</v>
      </c>
      <c r="M34" s="188">
        <f t="shared" si="12"/>
        <v>0</v>
      </c>
      <c r="N34" s="196">
        <v>12</v>
      </c>
      <c r="O34" s="191">
        <v>12</v>
      </c>
      <c r="P34" s="89">
        <f t="shared" si="4"/>
        <v>144</v>
      </c>
      <c r="Q34" s="197">
        <v>0</v>
      </c>
      <c r="R34" s="188">
        <f t="shared" si="11"/>
        <v>0</v>
      </c>
      <c r="S34" s="98">
        <v>12</v>
      </c>
      <c r="T34" s="43">
        <f t="shared" si="6"/>
        <v>144</v>
      </c>
      <c r="U34" s="98">
        <v>0</v>
      </c>
      <c r="V34" s="188">
        <f t="shared" si="7"/>
        <v>0</v>
      </c>
      <c r="W34" s="197">
        <v>0</v>
      </c>
      <c r="X34" s="188">
        <f t="shared" si="8"/>
        <v>0</v>
      </c>
      <c r="Y34" s="43">
        <f t="shared" si="9"/>
        <v>12</v>
      </c>
      <c r="Z34" s="89">
        <f t="shared" si="10"/>
        <v>144</v>
      </c>
      <c r="AA34" s="195" t="s">
        <v>134</v>
      </c>
      <c r="AB34" s="44" t="s">
        <v>80</v>
      </c>
      <c r="AC34" s="337"/>
      <c r="AD34" s="192"/>
    </row>
    <row r="35" spans="1:30" ht="27" customHeight="1">
      <c r="A35" s="187">
        <v>27</v>
      </c>
      <c r="B35" s="97" t="s">
        <v>161</v>
      </c>
      <c r="C35" s="190" t="s">
        <v>133</v>
      </c>
      <c r="D35" s="206" t="s">
        <v>189</v>
      </c>
      <c r="E35" s="40">
        <v>24</v>
      </c>
      <c r="F35" s="202">
        <f t="shared" si="0"/>
        <v>1080</v>
      </c>
      <c r="G35" s="40">
        <v>24</v>
      </c>
      <c r="H35" s="202">
        <f t="shared" si="1"/>
        <v>1080</v>
      </c>
      <c r="I35" s="40">
        <v>24</v>
      </c>
      <c r="J35" s="43">
        <f t="shared" si="2"/>
        <v>1080</v>
      </c>
      <c r="K35" s="193">
        <v>12</v>
      </c>
      <c r="L35" s="193">
        <v>8</v>
      </c>
      <c r="M35" s="188">
        <f t="shared" si="12"/>
        <v>360</v>
      </c>
      <c r="N35" s="196">
        <v>12</v>
      </c>
      <c r="O35" s="191">
        <v>45</v>
      </c>
      <c r="P35" s="89">
        <f t="shared" si="4"/>
        <v>540</v>
      </c>
      <c r="Q35" s="197">
        <v>0</v>
      </c>
      <c r="R35" s="188">
        <f t="shared" si="11"/>
        <v>0</v>
      </c>
      <c r="S35" s="98">
        <v>12</v>
      </c>
      <c r="T35" s="43">
        <f t="shared" si="6"/>
        <v>540</v>
      </c>
      <c r="U35" s="98">
        <v>0</v>
      </c>
      <c r="V35" s="188">
        <f t="shared" si="7"/>
        <v>0</v>
      </c>
      <c r="W35" s="197">
        <v>0</v>
      </c>
      <c r="X35" s="188">
        <f t="shared" si="8"/>
        <v>0</v>
      </c>
      <c r="Y35" s="43">
        <f t="shared" si="9"/>
        <v>12</v>
      </c>
      <c r="Z35" s="89">
        <f t="shared" si="10"/>
        <v>540</v>
      </c>
      <c r="AA35" s="195" t="s">
        <v>134</v>
      </c>
      <c r="AB35" s="44" t="s">
        <v>80</v>
      </c>
      <c r="AC35" s="337"/>
      <c r="AD35" s="192"/>
    </row>
    <row r="36" spans="1:30" ht="27" customHeight="1">
      <c r="A36" s="187">
        <v>28</v>
      </c>
      <c r="B36" s="97" t="s">
        <v>162</v>
      </c>
      <c r="C36" s="190" t="s">
        <v>133</v>
      </c>
      <c r="D36" s="206" t="s">
        <v>192</v>
      </c>
      <c r="E36" s="40">
        <v>120</v>
      </c>
      <c r="F36" s="202">
        <f t="shared" si="0"/>
        <v>22723.200000000001</v>
      </c>
      <c r="G36" s="40">
        <v>132</v>
      </c>
      <c r="H36" s="202">
        <f t="shared" si="1"/>
        <v>24995.52</v>
      </c>
      <c r="I36" s="40">
        <v>132</v>
      </c>
      <c r="J36" s="43">
        <f t="shared" si="2"/>
        <v>24995.52</v>
      </c>
      <c r="K36" s="193">
        <v>160</v>
      </c>
      <c r="L36" s="41">
        <v>22</v>
      </c>
      <c r="M36" s="188">
        <f t="shared" si="12"/>
        <v>4165.92</v>
      </c>
      <c r="N36" s="196">
        <v>100</v>
      </c>
      <c r="O36" s="191">
        <v>189.36</v>
      </c>
      <c r="P36" s="89">
        <f t="shared" si="4"/>
        <v>18936</v>
      </c>
      <c r="Q36" s="197">
        <v>0</v>
      </c>
      <c r="R36" s="188">
        <f t="shared" si="11"/>
        <v>0</v>
      </c>
      <c r="S36" s="98">
        <v>50</v>
      </c>
      <c r="T36" s="43">
        <f t="shared" si="6"/>
        <v>9468</v>
      </c>
      <c r="U36" s="98">
        <v>50</v>
      </c>
      <c r="V36" s="188">
        <f t="shared" si="7"/>
        <v>9468</v>
      </c>
      <c r="W36" s="197">
        <v>0</v>
      </c>
      <c r="X36" s="188">
        <f t="shared" si="8"/>
        <v>0</v>
      </c>
      <c r="Y36" s="43">
        <f t="shared" si="9"/>
        <v>100</v>
      </c>
      <c r="Z36" s="89">
        <f t="shared" si="10"/>
        <v>18936</v>
      </c>
      <c r="AA36" s="195" t="s">
        <v>134</v>
      </c>
      <c r="AB36" s="44" t="s">
        <v>80</v>
      </c>
      <c r="AC36" s="337"/>
      <c r="AD36" s="192"/>
    </row>
    <row r="37" spans="1:30" ht="27" customHeight="1">
      <c r="A37" s="187">
        <v>29</v>
      </c>
      <c r="B37" s="97" t="s">
        <v>163</v>
      </c>
      <c r="C37" s="190" t="s">
        <v>133</v>
      </c>
      <c r="D37" s="206" t="s">
        <v>192</v>
      </c>
      <c r="E37" s="40">
        <v>130</v>
      </c>
      <c r="F37" s="202">
        <f t="shared" si="0"/>
        <v>15579.2</v>
      </c>
      <c r="G37" s="40">
        <v>133</v>
      </c>
      <c r="H37" s="202">
        <f t="shared" si="1"/>
        <v>15938.720000000001</v>
      </c>
      <c r="I37" s="40">
        <v>133</v>
      </c>
      <c r="J37" s="43">
        <f t="shared" si="2"/>
        <v>15938.720000000001</v>
      </c>
      <c r="K37" s="193">
        <v>200</v>
      </c>
      <c r="L37" s="41">
        <v>6</v>
      </c>
      <c r="M37" s="188">
        <f t="shared" si="12"/>
        <v>719.04</v>
      </c>
      <c r="N37" s="196">
        <v>150</v>
      </c>
      <c r="O37" s="191">
        <v>119.84</v>
      </c>
      <c r="P37" s="89">
        <f t="shared" si="4"/>
        <v>17976</v>
      </c>
      <c r="Q37" s="197">
        <v>0</v>
      </c>
      <c r="R37" s="188">
        <f t="shared" si="11"/>
        <v>0</v>
      </c>
      <c r="S37" s="98">
        <v>50</v>
      </c>
      <c r="T37" s="43">
        <f t="shared" si="6"/>
        <v>5992</v>
      </c>
      <c r="U37" s="197">
        <v>50</v>
      </c>
      <c r="V37" s="188">
        <f t="shared" si="7"/>
        <v>5992</v>
      </c>
      <c r="W37" s="197">
        <v>50</v>
      </c>
      <c r="X37" s="188">
        <f t="shared" si="8"/>
        <v>5992</v>
      </c>
      <c r="Y37" s="43">
        <f t="shared" si="9"/>
        <v>150</v>
      </c>
      <c r="Z37" s="89">
        <f t="shared" si="10"/>
        <v>17976</v>
      </c>
      <c r="AA37" s="195" t="s">
        <v>134</v>
      </c>
      <c r="AB37" s="44" t="s">
        <v>80</v>
      </c>
      <c r="AC37" s="337"/>
      <c r="AD37" s="192"/>
    </row>
    <row r="38" spans="1:30" ht="27" customHeight="1">
      <c r="A38" s="187">
        <v>30</v>
      </c>
      <c r="B38" s="97" t="s">
        <v>164</v>
      </c>
      <c r="C38" s="190" t="s">
        <v>133</v>
      </c>
      <c r="D38" s="206" t="s">
        <v>192</v>
      </c>
      <c r="E38" s="40">
        <v>10</v>
      </c>
      <c r="F38" s="202">
        <f t="shared" si="0"/>
        <v>1701.3</v>
      </c>
      <c r="G38" s="40">
        <v>15</v>
      </c>
      <c r="H38" s="202">
        <f t="shared" si="1"/>
        <v>2551.9499999999998</v>
      </c>
      <c r="I38" s="40">
        <v>15</v>
      </c>
      <c r="J38" s="43">
        <f t="shared" si="2"/>
        <v>2551.9499999999998</v>
      </c>
      <c r="K38" s="193">
        <v>30</v>
      </c>
      <c r="L38" s="41">
        <v>0</v>
      </c>
      <c r="M38" s="188">
        <f t="shared" si="12"/>
        <v>0</v>
      </c>
      <c r="N38" s="196">
        <v>20</v>
      </c>
      <c r="O38" s="191">
        <v>170.13</v>
      </c>
      <c r="P38" s="89">
        <f t="shared" si="4"/>
        <v>3402.6</v>
      </c>
      <c r="Q38" s="197">
        <v>0</v>
      </c>
      <c r="R38" s="188">
        <f t="shared" si="11"/>
        <v>0</v>
      </c>
      <c r="S38" s="98">
        <v>20</v>
      </c>
      <c r="T38" s="43">
        <f t="shared" si="6"/>
        <v>3402.6</v>
      </c>
      <c r="U38" s="197">
        <v>0</v>
      </c>
      <c r="V38" s="188">
        <f t="shared" si="7"/>
        <v>0</v>
      </c>
      <c r="W38" s="197">
        <v>0</v>
      </c>
      <c r="X38" s="188">
        <f t="shared" si="8"/>
        <v>0</v>
      </c>
      <c r="Y38" s="43">
        <f t="shared" si="9"/>
        <v>20</v>
      </c>
      <c r="Z38" s="89">
        <f t="shared" si="10"/>
        <v>3402.6</v>
      </c>
      <c r="AA38" s="195" t="s">
        <v>134</v>
      </c>
      <c r="AB38" s="44" t="s">
        <v>80</v>
      </c>
      <c r="AC38" s="337"/>
      <c r="AD38" s="192"/>
    </row>
    <row r="39" spans="1:30" ht="27" customHeight="1">
      <c r="A39" s="187">
        <v>31</v>
      </c>
      <c r="B39" s="97" t="s">
        <v>165</v>
      </c>
      <c r="C39" s="190" t="s">
        <v>133</v>
      </c>
      <c r="D39" s="206" t="s">
        <v>192</v>
      </c>
      <c r="E39" s="40">
        <v>230</v>
      </c>
      <c r="F39" s="202">
        <f t="shared" si="0"/>
        <v>24380</v>
      </c>
      <c r="G39" s="40">
        <v>242</v>
      </c>
      <c r="H39" s="202">
        <f t="shared" si="1"/>
        <v>25652</v>
      </c>
      <c r="I39" s="40">
        <v>242</v>
      </c>
      <c r="J39" s="43">
        <f t="shared" si="2"/>
        <v>25652</v>
      </c>
      <c r="K39" s="193">
        <v>300</v>
      </c>
      <c r="L39" s="41">
        <v>20</v>
      </c>
      <c r="M39" s="188">
        <f t="shared" si="12"/>
        <v>2120</v>
      </c>
      <c r="N39" s="196">
        <v>250</v>
      </c>
      <c r="O39" s="191">
        <v>106</v>
      </c>
      <c r="P39" s="89">
        <f t="shared" si="4"/>
        <v>26500</v>
      </c>
      <c r="Q39" s="197">
        <v>0</v>
      </c>
      <c r="R39" s="188">
        <f t="shared" si="11"/>
        <v>0</v>
      </c>
      <c r="S39" s="98">
        <v>100</v>
      </c>
      <c r="T39" s="43">
        <f t="shared" si="6"/>
        <v>10600</v>
      </c>
      <c r="U39" s="197">
        <v>100</v>
      </c>
      <c r="V39" s="188">
        <f t="shared" si="7"/>
        <v>10600</v>
      </c>
      <c r="W39" s="197">
        <v>50</v>
      </c>
      <c r="X39" s="188">
        <f t="shared" si="8"/>
        <v>5300</v>
      </c>
      <c r="Y39" s="43">
        <f t="shared" si="9"/>
        <v>250</v>
      </c>
      <c r="Z39" s="89">
        <f t="shared" si="10"/>
        <v>26500</v>
      </c>
      <c r="AA39" s="195" t="s">
        <v>134</v>
      </c>
      <c r="AB39" s="44" t="s">
        <v>80</v>
      </c>
      <c r="AC39" s="337"/>
      <c r="AD39" s="192"/>
    </row>
    <row r="40" spans="1:30" ht="27" customHeight="1">
      <c r="A40" s="187">
        <v>32</v>
      </c>
      <c r="B40" s="97" t="s">
        <v>166</v>
      </c>
      <c r="C40" s="190" t="s">
        <v>133</v>
      </c>
      <c r="D40" s="206" t="s">
        <v>192</v>
      </c>
      <c r="E40" s="40">
        <v>30</v>
      </c>
      <c r="F40" s="202">
        <f t="shared" si="0"/>
        <v>6805.2</v>
      </c>
      <c r="G40" s="40">
        <v>30</v>
      </c>
      <c r="H40" s="202">
        <f t="shared" si="1"/>
        <v>6805.2</v>
      </c>
      <c r="I40" s="40">
        <v>30</v>
      </c>
      <c r="J40" s="43">
        <f t="shared" si="2"/>
        <v>6805.2</v>
      </c>
      <c r="K40" s="193">
        <v>10</v>
      </c>
      <c r="L40" s="41">
        <v>0</v>
      </c>
      <c r="M40" s="188">
        <f t="shared" si="12"/>
        <v>0</v>
      </c>
      <c r="N40" s="196">
        <v>10</v>
      </c>
      <c r="O40" s="191">
        <v>226.84</v>
      </c>
      <c r="P40" s="89">
        <f t="shared" si="4"/>
        <v>2268.4</v>
      </c>
      <c r="Q40" s="197">
        <v>0</v>
      </c>
      <c r="R40" s="188">
        <f t="shared" si="11"/>
        <v>0</v>
      </c>
      <c r="S40" s="98">
        <v>10</v>
      </c>
      <c r="T40" s="43">
        <f t="shared" si="6"/>
        <v>2268.4</v>
      </c>
      <c r="U40" s="197">
        <v>0</v>
      </c>
      <c r="V40" s="188">
        <f t="shared" si="7"/>
        <v>0</v>
      </c>
      <c r="W40" s="197">
        <v>0</v>
      </c>
      <c r="X40" s="188">
        <f t="shared" si="8"/>
        <v>0</v>
      </c>
      <c r="Y40" s="43">
        <f t="shared" si="9"/>
        <v>10</v>
      </c>
      <c r="Z40" s="89">
        <f t="shared" si="10"/>
        <v>2268.4</v>
      </c>
      <c r="AA40" s="195" t="s">
        <v>134</v>
      </c>
      <c r="AB40" s="44" t="s">
        <v>80</v>
      </c>
      <c r="AC40" s="337"/>
      <c r="AD40" s="192"/>
    </row>
    <row r="41" spans="1:30" ht="27" customHeight="1">
      <c r="A41" s="187">
        <v>33</v>
      </c>
      <c r="B41" s="97" t="s">
        <v>167</v>
      </c>
      <c r="C41" s="190" t="s">
        <v>133</v>
      </c>
      <c r="D41" s="206" t="s">
        <v>192</v>
      </c>
      <c r="E41" s="40">
        <v>850</v>
      </c>
      <c r="F41" s="202">
        <f t="shared" si="0"/>
        <v>163710</v>
      </c>
      <c r="G41" s="40">
        <v>970</v>
      </c>
      <c r="H41" s="202">
        <f t="shared" si="1"/>
        <v>186822</v>
      </c>
      <c r="I41" s="40">
        <v>970</v>
      </c>
      <c r="J41" s="43">
        <f t="shared" si="2"/>
        <v>186822</v>
      </c>
      <c r="K41" s="193">
        <v>1500</v>
      </c>
      <c r="L41" s="193">
        <v>1</v>
      </c>
      <c r="M41" s="188">
        <f t="shared" si="12"/>
        <v>192.6</v>
      </c>
      <c r="N41" s="196">
        <v>1300</v>
      </c>
      <c r="O41" s="191">
        <v>192.6</v>
      </c>
      <c r="P41" s="89">
        <f t="shared" si="4"/>
        <v>250380</v>
      </c>
      <c r="Q41" s="197">
        <v>100</v>
      </c>
      <c r="R41" s="188">
        <f t="shared" si="11"/>
        <v>19260</v>
      </c>
      <c r="S41" s="98">
        <v>500</v>
      </c>
      <c r="T41" s="43">
        <f t="shared" si="6"/>
        <v>96300</v>
      </c>
      <c r="U41" s="197">
        <v>500</v>
      </c>
      <c r="V41" s="188">
        <f t="shared" si="7"/>
        <v>96300</v>
      </c>
      <c r="W41" s="197">
        <v>200</v>
      </c>
      <c r="X41" s="188">
        <f t="shared" si="8"/>
        <v>38520</v>
      </c>
      <c r="Y41" s="43">
        <f t="shared" si="9"/>
        <v>1300</v>
      </c>
      <c r="Z41" s="89">
        <f t="shared" si="10"/>
        <v>250380</v>
      </c>
      <c r="AA41" s="195" t="s">
        <v>134</v>
      </c>
      <c r="AB41" s="44" t="s">
        <v>80</v>
      </c>
      <c r="AC41" s="337"/>
      <c r="AD41" s="192"/>
    </row>
    <row r="42" spans="1:30" ht="27" customHeight="1">
      <c r="A42" s="187">
        <v>34</v>
      </c>
      <c r="B42" s="97" t="s">
        <v>168</v>
      </c>
      <c r="C42" s="190" t="s">
        <v>133</v>
      </c>
      <c r="D42" s="206" t="s">
        <v>192</v>
      </c>
      <c r="E42" s="40">
        <v>10</v>
      </c>
      <c r="F42" s="202">
        <f t="shared" si="0"/>
        <v>2439.6</v>
      </c>
      <c r="G42" s="40">
        <v>20</v>
      </c>
      <c r="H42" s="202">
        <f t="shared" si="1"/>
        <v>4879.2</v>
      </c>
      <c r="I42" s="40">
        <v>20</v>
      </c>
      <c r="J42" s="43">
        <f t="shared" si="2"/>
        <v>4879.2</v>
      </c>
      <c r="K42" s="193">
        <v>10</v>
      </c>
      <c r="L42" s="193">
        <v>4</v>
      </c>
      <c r="M42" s="188">
        <f t="shared" si="12"/>
        <v>975.84</v>
      </c>
      <c r="N42" s="196">
        <v>10</v>
      </c>
      <c r="O42" s="191">
        <v>243.96</v>
      </c>
      <c r="P42" s="89">
        <f t="shared" si="4"/>
        <v>2439.6</v>
      </c>
      <c r="Q42" s="197">
        <v>0</v>
      </c>
      <c r="R42" s="188">
        <f t="shared" si="11"/>
        <v>0</v>
      </c>
      <c r="S42" s="98">
        <v>10</v>
      </c>
      <c r="T42" s="43">
        <f t="shared" si="6"/>
        <v>2439.6</v>
      </c>
      <c r="U42" s="98">
        <v>0</v>
      </c>
      <c r="V42" s="188">
        <f t="shared" si="7"/>
        <v>0</v>
      </c>
      <c r="W42" s="197">
        <v>0</v>
      </c>
      <c r="X42" s="188">
        <f t="shared" si="8"/>
        <v>0</v>
      </c>
      <c r="Y42" s="43">
        <f t="shared" si="9"/>
        <v>10</v>
      </c>
      <c r="Z42" s="89">
        <f t="shared" si="10"/>
        <v>2439.6</v>
      </c>
      <c r="AA42" s="195" t="s">
        <v>134</v>
      </c>
      <c r="AB42" s="44" t="s">
        <v>80</v>
      </c>
      <c r="AC42" s="337"/>
      <c r="AD42" s="192"/>
    </row>
    <row r="43" spans="1:30" ht="27" customHeight="1">
      <c r="A43" s="187">
        <v>35</v>
      </c>
      <c r="B43" s="97" t="s">
        <v>169</v>
      </c>
      <c r="C43" s="190" t="s">
        <v>133</v>
      </c>
      <c r="D43" s="206" t="s">
        <v>189</v>
      </c>
      <c r="E43" s="40">
        <v>4</v>
      </c>
      <c r="F43" s="202">
        <f t="shared" si="0"/>
        <v>1120</v>
      </c>
      <c r="G43" s="40">
        <v>4</v>
      </c>
      <c r="H43" s="202">
        <f t="shared" si="1"/>
        <v>1120</v>
      </c>
      <c r="I43" s="40">
        <v>4</v>
      </c>
      <c r="J43" s="43">
        <f t="shared" si="2"/>
        <v>1120</v>
      </c>
      <c r="K43" s="193">
        <v>10</v>
      </c>
      <c r="L43" s="193">
        <v>8</v>
      </c>
      <c r="M43" s="188">
        <f t="shared" si="12"/>
        <v>2240</v>
      </c>
      <c r="N43" s="196">
        <v>5</v>
      </c>
      <c r="O43" s="191">
        <v>280</v>
      </c>
      <c r="P43" s="89">
        <f t="shared" si="4"/>
        <v>1400</v>
      </c>
      <c r="Q43" s="197">
        <v>0</v>
      </c>
      <c r="R43" s="188">
        <f t="shared" si="11"/>
        <v>0</v>
      </c>
      <c r="S43" s="98">
        <v>5</v>
      </c>
      <c r="T43" s="43">
        <f t="shared" si="6"/>
        <v>1400</v>
      </c>
      <c r="U43" s="98">
        <v>0</v>
      </c>
      <c r="V43" s="188">
        <f t="shared" si="7"/>
        <v>0</v>
      </c>
      <c r="W43" s="197">
        <v>0</v>
      </c>
      <c r="X43" s="188">
        <f t="shared" si="8"/>
        <v>0</v>
      </c>
      <c r="Y43" s="43">
        <f t="shared" si="9"/>
        <v>5</v>
      </c>
      <c r="Z43" s="89">
        <f t="shared" si="10"/>
        <v>1400</v>
      </c>
      <c r="AA43" s="195" t="s">
        <v>134</v>
      </c>
      <c r="AB43" s="44" t="s">
        <v>80</v>
      </c>
      <c r="AC43" s="337"/>
      <c r="AD43" s="192"/>
    </row>
    <row r="44" spans="1:30" ht="27" customHeight="1">
      <c r="A44" s="187">
        <v>36</v>
      </c>
      <c r="B44" s="97" t="s">
        <v>170</v>
      </c>
      <c r="C44" s="190" t="s">
        <v>133</v>
      </c>
      <c r="D44" s="206" t="s">
        <v>189</v>
      </c>
      <c r="E44" s="40">
        <v>10</v>
      </c>
      <c r="F44" s="202">
        <f t="shared" si="0"/>
        <v>2800</v>
      </c>
      <c r="G44" s="40">
        <v>18</v>
      </c>
      <c r="H44" s="202">
        <f t="shared" si="1"/>
        <v>5040</v>
      </c>
      <c r="I44" s="40">
        <v>18</v>
      </c>
      <c r="J44" s="43">
        <f t="shared" si="2"/>
        <v>5040</v>
      </c>
      <c r="K44" s="193">
        <v>10</v>
      </c>
      <c r="L44" s="41">
        <v>3</v>
      </c>
      <c r="M44" s="188">
        <f t="shared" si="12"/>
        <v>840</v>
      </c>
      <c r="N44" s="196">
        <v>10</v>
      </c>
      <c r="O44" s="191">
        <v>280</v>
      </c>
      <c r="P44" s="89">
        <f t="shared" si="4"/>
        <v>2800</v>
      </c>
      <c r="Q44" s="197">
        <v>0</v>
      </c>
      <c r="R44" s="188">
        <f t="shared" si="11"/>
        <v>0</v>
      </c>
      <c r="S44" s="98">
        <v>10</v>
      </c>
      <c r="T44" s="43">
        <f t="shared" si="6"/>
        <v>2800</v>
      </c>
      <c r="U44" s="98">
        <v>0</v>
      </c>
      <c r="V44" s="188">
        <f t="shared" si="7"/>
        <v>0</v>
      </c>
      <c r="W44" s="197">
        <v>0</v>
      </c>
      <c r="X44" s="188">
        <f t="shared" si="8"/>
        <v>0</v>
      </c>
      <c r="Y44" s="43">
        <f t="shared" si="9"/>
        <v>10</v>
      </c>
      <c r="Z44" s="89">
        <f t="shared" si="10"/>
        <v>2800</v>
      </c>
      <c r="AA44" s="195" t="s">
        <v>134</v>
      </c>
      <c r="AB44" s="44" t="s">
        <v>80</v>
      </c>
      <c r="AC44" s="337"/>
      <c r="AD44" s="192"/>
    </row>
    <row r="45" spans="1:30" ht="27" customHeight="1">
      <c r="A45" s="187">
        <v>37</v>
      </c>
      <c r="B45" s="97" t="s">
        <v>171</v>
      </c>
      <c r="C45" s="190" t="s">
        <v>133</v>
      </c>
      <c r="D45" s="206" t="s">
        <v>189</v>
      </c>
      <c r="E45" s="40">
        <v>10</v>
      </c>
      <c r="F45" s="202">
        <f t="shared" si="0"/>
        <v>2800</v>
      </c>
      <c r="G45" s="40">
        <v>13</v>
      </c>
      <c r="H45" s="202">
        <f t="shared" si="1"/>
        <v>3640</v>
      </c>
      <c r="I45" s="40">
        <v>13</v>
      </c>
      <c r="J45" s="43">
        <f t="shared" si="2"/>
        <v>3640</v>
      </c>
      <c r="K45" s="193">
        <v>10</v>
      </c>
      <c r="L45" s="193">
        <v>0</v>
      </c>
      <c r="M45" s="188">
        <f t="shared" si="12"/>
        <v>0</v>
      </c>
      <c r="N45" s="196">
        <v>10</v>
      </c>
      <c r="O45" s="191">
        <v>280</v>
      </c>
      <c r="P45" s="89">
        <f t="shared" si="4"/>
        <v>2800</v>
      </c>
      <c r="Q45" s="197">
        <v>0</v>
      </c>
      <c r="R45" s="188">
        <f t="shared" si="11"/>
        <v>0</v>
      </c>
      <c r="S45" s="98">
        <v>10</v>
      </c>
      <c r="T45" s="43">
        <f t="shared" si="6"/>
        <v>2800</v>
      </c>
      <c r="U45" s="98">
        <v>0</v>
      </c>
      <c r="V45" s="188">
        <f t="shared" si="7"/>
        <v>0</v>
      </c>
      <c r="W45" s="197">
        <v>0</v>
      </c>
      <c r="X45" s="188">
        <f t="shared" si="8"/>
        <v>0</v>
      </c>
      <c r="Y45" s="43">
        <f t="shared" si="9"/>
        <v>10</v>
      </c>
      <c r="Z45" s="89">
        <f t="shared" si="10"/>
        <v>2800</v>
      </c>
      <c r="AA45" s="195" t="s">
        <v>134</v>
      </c>
      <c r="AB45" s="44" t="s">
        <v>80</v>
      </c>
      <c r="AC45" s="337"/>
      <c r="AD45" s="192"/>
    </row>
    <row r="46" spans="1:30" ht="27" customHeight="1">
      <c r="A46" s="187">
        <v>38</v>
      </c>
      <c r="B46" s="97" t="s">
        <v>172</v>
      </c>
      <c r="C46" s="190" t="s">
        <v>133</v>
      </c>
      <c r="D46" s="206" t="s">
        <v>192</v>
      </c>
      <c r="E46" s="40">
        <v>120</v>
      </c>
      <c r="F46" s="202">
        <f t="shared" si="0"/>
        <v>35952</v>
      </c>
      <c r="G46" s="40">
        <v>120</v>
      </c>
      <c r="H46" s="202">
        <f t="shared" si="1"/>
        <v>35952</v>
      </c>
      <c r="I46" s="40">
        <v>120</v>
      </c>
      <c r="J46" s="43">
        <f t="shared" si="2"/>
        <v>35952</v>
      </c>
      <c r="K46" s="193">
        <v>50</v>
      </c>
      <c r="L46" s="41">
        <v>100</v>
      </c>
      <c r="M46" s="188">
        <f t="shared" si="12"/>
        <v>29960.000000000004</v>
      </c>
      <c r="N46" s="196">
        <v>50</v>
      </c>
      <c r="O46" s="191">
        <v>299.60000000000002</v>
      </c>
      <c r="P46" s="89">
        <f t="shared" si="4"/>
        <v>14980.000000000002</v>
      </c>
      <c r="Q46" s="197">
        <v>0</v>
      </c>
      <c r="R46" s="188">
        <f t="shared" si="11"/>
        <v>0</v>
      </c>
      <c r="S46" s="98">
        <v>50</v>
      </c>
      <c r="T46" s="43">
        <f t="shared" si="6"/>
        <v>14980.000000000002</v>
      </c>
      <c r="U46" s="197">
        <v>0</v>
      </c>
      <c r="V46" s="188">
        <f t="shared" si="7"/>
        <v>0</v>
      </c>
      <c r="W46" s="197">
        <v>0</v>
      </c>
      <c r="X46" s="188">
        <f t="shared" si="8"/>
        <v>0</v>
      </c>
      <c r="Y46" s="43">
        <f t="shared" si="9"/>
        <v>50</v>
      </c>
      <c r="Z46" s="89">
        <f t="shared" si="10"/>
        <v>14980.000000000002</v>
      </c>
      <c r="AA46" s="195" t="s">
        <v>134</v>
      </c>
      <c r="AB46" s="44" t="s">
        <v>80</v>
      </c>
      <c r="AC46" s="337"/>
      <c r="AD46" s="192"/>
    </row>
    <row r="47" spans="1:30" ht="27" customHeight="1">
      <c r="A47" s="187">
        <v>39</v>
      </c>
      <c r="B47" s="97" t="s">
        <v>173</v>
      </c>
      <c r="C47" s="190" t="s">
        <v>133</v>
      </c>
      <c r="D47" s="206" t="s">
        <v>189</v>
      </c>
      <c r="E47" s="40">
        <v>1500</v>
      </c>
      <c r="F47" s="202">
        <f t="shared" si="0"/>
        <v>12000</v>
      </c>
      <c r="G47" s="40">
        <v>2200</v>
      </c>
      <c r="H47" s="202">
        <f t="shared" si="1"/>
        <v>17600</v>
      </c>
      <c r="I47" s="40">
        <v>2200</v>
      </c>
      <c r="J47" s="43">
        <f t="shared" si="2"/>
        <v>17600</v>
      </c>
      <c r="K47" s="193">
        <v>2500</v>
      </c>
      <c r="L47" s="193">
        <v>0</v>
      </c>
      <c r="M47" s="188">
        <f t="shared" si="12"/>
        <v>0</v>
      </c>
      <c r="N47" s="196">
        <v>2000</v>
      </c>
      <c r="O47" s="191">
        <v>8</v>
      </c>
      <c r="P47" s="89">
        <f t="shared" si="4"/>
        <v>16000</v>
      </c>
      <c r="Q47" s="197">
        <v>0</v>
      </c>
      <c r="R47" s="188">
        <f t="shared" si="11"/>
        <v>0</v>
      </c>
      <c r="S47" s="98">
        <v>1000</v>
      </c>
      <c r="T47" s="43">
        <f t="shared" si="6"/>
        <v>8000</v>
      </c>
      <c r="U47" s="98">
        <v>500</v>
      </c>
      <c r="V47" s="188">
        <f t="shared" si="7"/>
        <v>4000</v>
      </c>
      <c r="W47" s="197">
        <v>500</v>
      </c>
      <c r="X47" s="188">
        <f t="shared" si="8"/>
        <v>4000</v>
      </c>
      <c r="Y47" s="43">
        <f t="shared" si="9"/>
        <v>2000</v>
      </c>
      <c r="Z47" s="89">
        <f t="shared" si="10"/>
        <v>16000</v>
      </c>
      <c r="AA47" s="195" t="s">
        <v>134</v>
      </c>
      <c r="AB47" s="44" t="s">
        <v>80</v>
      </c>
      <c r="AC47" s="337"/>
      <c r="AD47" s="192"/>
    </row>
    <row r="48" spans="1:30" ht="27" customHeight="1">
      <c r="A48" s="187">
        <v>40</v>
      </c>
      <c r="B48" s="97" t="s">
        <v>174</v>
      </c>
      <c r="C48" s="190" t="s">
        <v>133</v>
      </c>
      <c r="D48" s="206" t="s">
        <v>196</v>
      </c>
      <c r="E48" s="40">
        <v>5</v>
      </c>
      <c r="F48" s="202">
        <f t="shared" si="0"/>
        <v>3750</v>
      </c>
      <c r="G48" s="40">
        <v>5</v>
      </c>
      <c r="H48" s="202">
        <f t="shared" si="1"/>
        <v>3750</v>
      </c>
      <c r="I48" s="40">
        <v>5</v>
      </c>
      <c r="J48" s="43">
        <f t="shared" si="2"/>
        <v>3750</v>
      </c>
      <c r="K48" s="193">
        <v>5</v>
      </c>
      <c r="L48" s="193">
        <v>0</v>
      </c>
      <c r="M48" s="188">
        <f t="shared" si="12"/>
        <v>0</v>
      </c>
      <c r="N48" s="196">
        <v>2</v>
      </c>
      <c r="O48" s="191">
        <v>750</v>
      </c>
      <c r="P48" s="89">
        <f t="shared" si="4"/>
        <v>1500</v>
      </c>
      <c r="Q48" s="197">
        <v>0</v>
      </c>
      <c r="R48" s="188">
        <f t="shared" si="11"/>
        <v>0</v>
      </c>
      <c r="S48" s="98">
        <v>2</v>
      </c>
      <c r="T48" s="43">
        <f t="shared" si="6"/>
        <v>1500</v>
      </c>
      <c r="U48" s="98">
        <v>0</v>
      </c>
      <c r="V48" s="188">
        <f t="shared" si="7"/>
        <v>0</v>
      </c>
      <c r="W48" s="197">
        <v>0</v>
      </c>
      <c r="X48" s="188">
        <f t="shared" si="8"/>
        <v>0</v>
      </c>
      <c r="Y48" s="43">
        <f t="shared" si="9"/>
        <v>2</v>
      </c>
      <c r="Z48" s="89">
        <f t="shared" si="10"/>
        <v>1500</v>
      </c>
      <c r="AA48" s="195" t="s">
        <v>134</v>
      </c>
      <c r="AB48" s="44" t="s">
        <v>80</v>
      </c>
      <c r="AC48" s="337"/>
      <c r="AD48" s="192"/>
    </row>
    <row r="49" spans="1:30" ht="27" customHeight="1">
      <c r="A49" s="187">
        <v>41</v>
      </c>
      <c r="B49" s="194" t="s">
        <v>175</v>
      </c>
      <c r="C49" s="190" t="s">
        <v>133</v>
      </c>
      <c r="D49" s="206" t="s">
        <v>193</v>
      </c>
      <c r="E49" s="40">
        <v>10</v>
      </c>
      <c r="F49" s="202">
        <f t="shared" si="0"/>
        <v>600</v>
      </c>
      <c r="G49" s="40">
        <v>10</v>
      </c>
      <c r="H49" s="202">
        <f t="shared" si="1"/>
        <v>600</v>
      </c>
      <c r="I49" s="40">
        <v>10</v>
      </c>
      <c r="J49" s="43">
        <f t="shared" si="2"/>
        <v>600</v>
      </c>
      <c r="K49" s="193">
        <v>10</v>
      </c>
      <c r="L49" s="193">
        <v>0</v>
      </c>
      <c r="M49" s="188">
        <f t="shared" si="12"/>
        <v>0</v>
      </c>
      <c r="N49" s="196">
        <v>10</v>
      </c>
      <c r="O49" s="191">
        <v>60</v>
      </c>
      <c r="P49" s="89">
        <f t="shared" si="4"/>
        <v>600</v>
      </c>
      <c r="Q49" s="197">
        <v>0</v>
      </c>
      <c r="R49" s="188">
        <f t="shared" si="11"/>
        <v>0</v>
      </c>
      <c r="S49" s="98">
        <v>10</v>
      </c>
      <c r="T49" s="43">
        <f t="shared" si="6"/>
        <v>600</v>
      </c>
      <c r="U49" s="197">
        <v>0</v>
      </c>
      <c r="V49" s="188">
        <f t="shared" si="7"/>
        <v>0</v>
      </c>
      <c r="W49" s="197">
        <v>0</v>
      </c>
      <c r="X49" s="188">
        <f t="shared" si="8"/>
        <v>0</v>
      </c>
      <c r="Y49" s="43">
        <f t="shared" si="9"/>
        <v>10</v>
      </c>
      <c r="Z49" s="89">
        <f t="shared" si="10"/>
        <v>600</v>
      </c>
      <c r="AA49" s="195" t="s">
        <v>134</v>
      </c>
      <c r="AB49" s="44" t="s">
        <v>80</v>
      </c>
      <c r="AC49" s="337"/>
      <c r="AD49" s="192"/>
    </row>
    <row r="50" spans="1:30" ht="27" customHeight="1">
      <c r="A50" s="187">
        <v>42</v>
      </c>
      <c r="B50" s="194" t="s">
        <v>176</v>
      </c>
      <c r="C50" s="190" t="s">
        <v>133</v>
      </c>
      <c r="D50" s="206" t="s">
        <v>193</v>
      </c>
      <c r="E50" s="40">
        <v>1500</v>
      </c>
      <c r="F50" s="202">
        <f t="shared" si="0"/>
        <v>21000</v>
      </c>
      <c r="G50" s="40">
        <v>2000</v>
      </c>
      <c r="H50" s="202">
        <f t="shared" si="1"/>
        <v>28000</v>
      </c>
      <c r="I50" s="40">
        <v>2000</v>
      </c>
      <c r="J50" s="43">
        <f t="shared" si="2"/>
        <v>28000</v>
      </c>
      <c r="K50" s="193">
        <v>1000</v>
      </c>
      <c r="L50" s="193">
        <v>0</v>
      </c>
      <c r="M50" s="188">
        <f t="shared" si="12"/>
        <v>0</v>
      </c>
      <c r="N50" s="196">
        <v>1000</v>
      </c>
      <c r="O50" s="191">
        <v>14</v>
      </c>
      <c r="P50" s="89">
        <f t="shared" si="4"/>
        <v>14000</v>
      </c>
      <c r="Q50" s="197">
        <v>200</v>
      </c>
      <c r="R50" s="188">
        <f t="shared" si="11"/>
        <v>2800</v>
      </c>
      <c r="S50" s="98">
        <v>300</v>
      </c>
      <c r="T50" s="43">
        <f t="shared" si="6"/>
        <v>4200</v>
      </c>
      <c r="U50" s="98">
        <v>300</v>
      </c>
      <c r="V50" s="188">
        <f t="shared" si="7"/>
        <v>4200</v>
      </c>
      <c r="W50" s="197">
        <v>200</v>
      </c>
      <c r="X50" s="188">
        <f t="shared" si="8"/>
        <v>2800</v>
      </c>
      <c r="Y50" s="43">
        <f t="shared" si="9"/>
        <v>1000</v>
      </c>
      <c r="Z50" s="89">
        <f t="shared" si="10"/>
        <v>14000</v>
      </c>
      <c r="AA50" s="195" t="s">
        <v>134</v>
      </c>
      <c r="AB50" s="44" t="s">
        <v>80</v>
      </c>
      <c r="AC50" s="337"/>
      <c r="AD50" s="192"/>
    </row>
    <row r="51" spans="1:30" ht="27" customHeight="1">
      <c r="A51" s="187">
        <v>43</v>
      </c>
      <c r="B51" s="194" t="s">
        <v>177</v>
      </c>
      <c r="C51" s="190" t="s">
        <v>133</v>
      </c>
      <c r="D51" s="206" t="s">
        <v>194</v>
      </c>
      <c r="E51" s="40">
        <v>5</v>
      </c>
      <c r="F51" s="202">
        <f t="shared" si="0"/>
        <v>2407.5</v>
      </c>
      <c r="G51" s="40">
        <v>7</v>
      </c>
      <c r="H51" s="202">
        <f t="shared" si="1"/>
        <v>3370.5</v>
      </c>
      <c r="I51" s="40">
        <v>7</v>
      </c>
      <c r="J51" s="43">
        <f t="shared" si="2"/>
        <v>3370.5</v>
      </c>
      <c r="K51" s="193">
        <v>2</v>
      </c>
      <c r="L51" s="41">
        <v>0</v>
      </c>
      <c r="M51" s="188">
        <f t="shared" si="12"/>
        <v>0</v>
      </c>
      <c r="N51" s="196">
        <v>2</v>
      </c>
      <c r="O51" s="191">
        <v>481.5</v>
      </c>
      <c r="P51" s="89">
        <f t="shared" si="4"/>
        <v>963</v>
      </c>
      <c r="Q51" s="197">
        <v>0</v>
      </c>
      <c r="R51" s="188">
        <f t="shared" si="11"/>
        <v>0</v>
      </c>
      <c r="S51" s="98">
        <v>0</v>
      </c>
      <c r="T51" s="43">
        <f t="shared" si="6"/>
        <v>0</v>
      </c>
      <c r="U51" s="98">
        <v>2</v>
      </c>
      <c r="V51" s="188">
        <f t="shared" si="7"/>
        <v>963</v>
      </c>
      <c r="W51" s="197">
        <v>0</v>
      </c>
      <c r="X51" s="188">
        <f t="shared" si="8"/>
        <v>0</v>
      </c>
      <c r="Y51" s="43">
        <f t="shared" si="9"/>
        <v>2</v>
      </c>
      <c r="Z51" s="89">
        <f t="shared" si="10"/>
        <v>963</v>
      </c>
      <c r="AA51" s="195" t="s">
        <v>134</v>
      </c>
      <c r="AB51" s="44" t="s">
        <v>80</v>
      </c>
      <c r="AC51" s="337"/>
      <c r="AD51" s="192"/>
    </row>
    <row r="52" spans="1:30" ht="27" customHeight="1">
      <c r="A52" s="187">
        <v>44</v>
      </c>
      <c r="B52" s="97" t="s">
        <v>178</v>
      </c>
      <c r="C52" s="190" t="s">
        <v>133</v>
      </c>
      <c r="D52" s="206" t="s">
        <v>194</v>
      </c>
      <c r="E52" s="40">
        <v>4</v>
      </c>
      <c r="F52" s="202">
        <f t="shared" si="0"/>
        <v>2354</v>
      </c>
      <c r="G52" s="40">
        <v>4</v>
      </c>
      <c r="H52" s="202">
        <f t="shared" si="1"/>
        <v>2354</v>
      </c>
      <c r="I52" s="40">
        <v>4</v>
      </c>
      <c r="J52" s="43">
        <f t="shared" si="2"/>
        <v>2354</v>
      </c>
      <c r="K52" s="193">
        <v>1</v>
      </c>
      <c r="L52" s="193">
        <v>0</v>
      </c>
      <c r="M52" s="188">
        <f t="shared" si="12"/>
        <v>0</v>
      </c>
      <c r="N52" s="196">
        <v>5</v>
      </c>
      <c r="O52" s="191">
        <v>588.5</v>
      </c>
      <c r="P52" s="89">
        <f t="shared" si="4"/>
        <v>2942.5</v>
      </c>
      <c r="Q52" s="197">
        <v>0</v>
      </c>
      <c r="R52" s="188">
        <f t="shared" si="11"/>
        <v>0</v>
      </c>
      <c r="S52" s="98">
        <v>0</v>
      </c>
      <c r="T52" s="43">
        <f t="shared" si="6"/>
        <v>0</v>
      </c>
      <c r="U52" s="98">
        <v>5</v>
      </c>
      <c r="V52" s="188">
        <f t="shared" si="7"/>
        <v>2942.5</v>
      </c>
      <c r="W52" s="197">
        <v>0</v>
      </c>
      <c r="X52" s="188">
        <f t="shared" si="8"/>
        <v>0</v>
      </c>
      <c r="Y52" s="43">
        <f t="shared" si="9"/>
        <v>5</v>
      </c>
      <c r="Z52" s="89">
        <f t="shared" si="10"/>
        <v>2942.5</v>
      </c>
      <c r="AA52" s="195" t="s">
        <v>134</v>
      </c>
      <c r="AB52" s="44" t="s">
        <v>80</v>
      </c>
      <c r="AC52" s="337"/>
      <c r="AD52" s="192"/>
    </row>
    <row r="53" spans="1:30" ht="27" customHeight="1">
      <c r="A53" s="187">
        <v>45</v>
      </c>
      <c r="B53" s="97" t="s">
        <v>179</v>
      </c>
      <c r="C53" s="190" t="s">
        <v>133</v>
      </c>
      <c r="D53" s="206" t="s">
        <v>194</v>
      </c>
      <c r="E53" s="40">
        <v>1</v>
      </c>
      <c r="F53" s="202">
        <f t="shared" si="0"/>
        <v>374.5</v>
      </c>
      <c r="G53" s="40">
        <v>1</v>
      </c>
      <c r="H53" s="202">
        <f t="shared" si="1"/>
        <v>374.5</v>
      </c>
      <c r="I53" s="40">
        <v>1</v>
      </c>
      <c r="J53" s="43">
        <f t="shared" si="2"/>
        <v>374.5</v>
      </c>
      <c r="K53" s="193">
        <v>3</v>
      </c>
      <c r="L53" s="193">
        <v>0</v>
      </c>
      <c r="M53" s="188">
        <f t="shared" si="12"/>
        <v>0</v>
      </c>
      <c r="N53" s="196">
        <v>3</v>
      </c>
      <c r="O53" s="191">
        <v>374.5</v>
      </c>
      <c r="P53" s="89">
        <f t="shared" si="4"/>
        <v>1123.5</v>
      </c>
      <c r="Q53" s="197">
        <v>0</v>
      </c>
      <c r="R53" s="188">
        <f t="shared" si="11"/>
        <v>0</v>
      </c>
      <c r="S53" s="98">
        <v>0</v>
      </c>
      <c r="T53" s="43">
        <f t="shared" si="6"/>
        <v>0</v>
      </c>
      <c r="U53" s="98">
        <v>3</v>
      </c>
      <c r="V53" s="188">
        <f t="shared" si="7"/>
        <v>1123.5</v>
      </c>
      <c r="W53" s="197">
        <v>0</v>
      </c>
      <c r="X53" s="188">
        <f t="shared" si="8"/>
        <v>0</v>
      </c>
      <c r="Y53" s="43">
        <f t="shared" si="9"/>
        <v>3</v>
      </c>
      <c r="Z53" s="89">
        <f t="shared" si="10"/>
        <v>1123.5</v>
      </c>
      <c r="AA53" s="195" t="s">
        <v>134</v>
      </c>
      <c r="AB53" s="44" t="s">
        <v>80</v>
      </c>
      <c r="AC53" s="337"/>
      <c r="AD53" s="192"/>
    </row>
    <row r="54" spans="1:30" ht="27" customHeight="1">
      <c r="A54" s="187">
        <v>46</v>
      </c>
      <c r="B54" s="97" t="s">
        <v>180</v>
      </c>
      <c r="C54" s="190" t="s">
        <v>133</v>
      </c>
      <c r="D54" s="206" t="s">
        <v>190</v>
      </c>
      <c r="E54" s="40">
        <v>20</v>
      </c>
      <c r="F54" s="202">
        <f t="shared" si="0"/>
        <v>2300</v>
      </c>
      <c r="G54" s="40">
        <v>20</v>
      </c>
      <c r="H54" s="202">
        <f t="shared" si="1"/>
        <v>2300</v>
      </c>
      <c r="I54" s="40">
        <v>20</v>
      </c>
      <c r="J54" s="43">
        <f t="shared" si="2"/>
        <v>2300</v>
      </c>
      <c r="K54" s="193">
        <v>20</v>
      </c>
      <c r="L54" s="41">
        <v>0</v>
      </c>
      <c r="M54" s="188">
        <f t="shared" si="12"/>
        <v>0</v>
      </c>
      <c r="N54" s="196">
        <v>0</v>
      </c>
      <c r="O54" s="191">
        <v>115</v>
      </c>
      <c r="P54" s="89">
        <f t="shared" si="4"/>
        <v>0</v>
      </c>
      <c r="Q54" s="197">
        <v>0</v>
      </c>
      <c r="R54" s="188">
        <f t="shared" si="11"/>
        <v>0</v>
      </c>
      <c r="S54" s="98">
        <v>0</v>
      </c>
      <c r="T54" s="43">
        <f t="shared" si="6"/>
        <v>0</v>
      </c>
      <c r="U54" s="98">
        <v>0</v>
      </c>
      <c r="V54" s="188">
        <f t="shared" si="7"/>
        <v>0</v>
      </c>
      <c r="W54" s="197">
        <v>0</v>
      </c>
      <c r="X54" s="188">
        <f t="shared" si="8"/>
        <v>0</v>
      </c>
      <c r="Y54" s="43">
        <f t="shared" si="9"/>
        <v>0</v>
      </c>
      <c r="Z54" s="89">
        <f t="shared" si="10"/>
        <v>0</v>
      </c>
      <c r="AA54" s="195" t="s">
        <v>134</v>
      </c>
      <c r="AB54" s="44" t="s">
        <v>80</v>
      </c>
      <c r="AC54" s="337"/>
      <c r="AD54" s="192"/>
    </row>
    <row r="55" spans="1:30" ht="27" customHeight="1">
      <c r="A55" s="187">
        <v>47</v>
      </c>
      <c r="B55" s="97" t="s">
        <v>181</v>
      </c>
      <c r="C55" s="190" t="s">
        <v>133</v>
      </c>
      <c r="D55" s="206" t="s">
        <v>190</v>
      </c>
      <c r="E55" s="40">
        <v>30</v>
      </c>
      <c r="F55" s="202">
        <f t="shared" si="0"/>
        <v>1050</v>
      </c>
      <c r="G55" s="40">
        <v>30</v>
      </c>
      <c r="H55" s="202">
        <f t="shared" si="1"/>
        <v>1050</v>
      </c>
      <c r="I55" s="40">
        <v>30</v>
      </c>
      <c r="J55" s="43">
        <f t="shared" si="2"/>
        <v>1050</v>
      </c>
      <c r="K55" s="193">
        <v>35</v>
      </c>
      <c r="L55" s="193">
        <v>0</v>
      </c>
      <c r="M55" s="188">
        <f t="shared" si="12"/>
        <v>0</v>
      </c>
      <c r="N55" s="196">
        <v>0</v>
      </c>
      <c r="O55" s="191">
        <v>35</v>
      </c>
      <c r="P55" s="89">
        <f t="shared" si="4"/>
        <v>0</v>
      </c>
      <c r="Q55" s="197">
        <v>0</v>
      </c>
      <c r="R55" s="188">
        <f t="shared" si="11"/>
        <v>0</v>
      </c>
      <c r="S55" s="98">
        <v>0</v>
      </c>
      <c r="T55" s="43">
        <f t="shared" si="6"/>
        <v>0</v>
      </c>
      <c r="U55" s="98">
        <v>0</v>
      </c>
      <c r="V55" s="188">
        <f t="shared" si="7"/>
        <v>0</v>
      </c>
      <c r="W55" s="197">
        <v>0</v>
      </c>
      <c r="X55" s="188">
        <f t="shared" si="8"/>
        <v>0</v>
      </c>
      <c r="Y55" s="43">
        <f t="shared" si="9"/>
        <v>0</v>
      </c>
      <c r="Z55" s="89">
        <f t="shared" si="10"/>
        <v>0</v>
      </c>
      <c r="AA55" s="195" t="s">
        <v>134</v>
      </c>
      <c r="AB55" s="44" t="s">
        <v>80</v>
      </c>
      <c r="AC55" s="337"/>
      <c r="AD55" s="192"/>
    </row>
    <row r="56" spans="1:30" ht="27" customHeight="1">
      <c r="A56" s="187">
        <v>48</v>
      </c>
      <c r="B56" s="97" t="s">
        <v>182</v>
      </c>
      <c r="C56" s="190" t="s">
        <v>133</v>
      </c>
      <c r="D56" s="206" t="s">
        <v>194</v>
      </c>
      <c r="E56" s="40">
        <v>40</v>
      </c>
      <c r="F56" s="202">
        <f t="shared" si="0"/>
        <v>5520</v>
      </c>
      <c r="G56" s="40">
        <v>40</v>
      </c>
      <c r="H56" s="202">
        <f t="shared" si="1"/>
        <v>5520</v>
      </c>
      <c r="I56" s="40">
        <v>40</v>
      </c>
      <c r="J56" s="43">
        <f t="shared" si="2"/>
        <v>5520</v>
      </c>
      <c r="K56" s="193">
        <v>40</v>
      </c>
      <c r="L56" s="193">
        <v>0</v>
      </c>
      <c r="M56" s="188">
        <f t="shared" si="12"/>
        <v>0</v>
      </c>
      <c r="N56" s="196">
        <v>0</v>
      </c>
      <c r="O56" s="191">
        <v>138</v>
      </c>
      <c r="P56" s="89">
        <f t="shared" si="4"/>
        <v>0</v>
      </c>
      <c r="Q56" s="197">
        <v>0</v>
      </c>
      <c r="R56" s="188">
        <f t="shared" si="11"/>
        <v>0</v>
      </c>
      <c r="S56" s="98">
        <v>0</v>
      </c>
      <c r="T56" s="43">
        <f t="shared" si="6"/>
        <v>0</v>
      </c>
      <c r="U56" s="98">
        <v>0</v>
      </c>
      <c r="V56" s="188">
        <f t="shared" si="7"/>
        <v>0</v>
      </c>
      <c r="W56" s="197">
        <v>0</v>
      </c>
      <c r="X56" s="188">
        <f t="shared" si="8"/>
        <v>0</v>
      </c>
      <c r="Y56" s="43">
        <f t="shared" si="9"/>
        <v>0</v>
      </c>
      <c r="Z56" s="89">
        <f t="shared" si="10"/>
        <v>0</v>
      </c>
      <c r="AA56" s="195" t="s">
        <v>134</v>
      </c>
      <c r="AB56" s="44" t="s">
        <v>80</v>
      </c>
      <c r="AC56" s="337"/>
      <c r="AD56" s="192"/>
    </row>
    <row r="57" spans="1:30" ht="27" customHeight="1">
      <c r="A57" s="187">
        <v>49</v>
      </c>
      <c r="B57" s="97" t="s">
        <v>183</v>
      </c>
      <c r="C57" s="190" t="s">
        <v>133</v>
      </c>
      <c r="D57" s="206" t="s">
        <v>197</v>
      </c>
      <c r="E57" s="40">
        <v>2000</v>
      </c>
      <c r="F57" s="202">
        <f t="shared" si="0"/>
        <v>20000</v>
      </c>
      <c r="G57" s="40">
        <v>2463</v>
      </c>
      <c r="H57" s="202">
        <f t="shared" si="1"/>
        <v>24630</v>
      </c>
      <c r="I57" s="40">
        <v>2463</v>
      </c>
      <c r="J57" s="43">
        <f t="shared" si="2"/>
        <v>24630</v>
      </c>
      <c r="K57" s="193">
        <v>3000</v>
      </c>
      <c r="L57" s="193">
        <v>0</v>
      </c>
      <c r="M57" s="188">
        <f t="shared" si="12"/>
        <v>0</v>
      </c>
      <c r="N57" s="196">
        <v>3000</v>
      </c>
      <c r="O57" s="191">
        <v>10</v>
      </c>
      <c r="P57" s="89">
        <f t="shared" si="4"/>
        <v>30000</v>
      </c>
      <c r="Q57" s="197">
        <v>500</v>
      </c>
      <c r="R57" s="188">
        <f t="shared" si="11"/>
        <v>5000</v>
      </c>
      <c r="S57" s="98">
        <v>500</v>
      </c>
      <c r="T57" s="43">
        <f t="shared" si="6"/>
        <v>5000</v>
      </c>
      <c r="U57" s="98">
        <v>1000</v>
      </c>
      <c r="V57" s="188">
        <f t="shared" si="7"/>
        <v>10000</v>
      </c>
      <c r="W57" s="197">
        <v>1000</v>
      </c>
      <c r="X57" s="188">
        <f t="shared" si="8"/>
        <v>10000</v>
      </c>
      <c r="Y57" s="43">
        <f t="shared" si="9"/>
        <v>3000</v>
      </c>
      <c r="Z57" s="89">
        <f t="shared" si="10"/>
        <v>30000</v>
      </c>
      <c r="AA57" s="195"/>
      <c r="AB57" s="44"/>
      <c r="AC57" s="337"/>
      <c r="AD57" s="192"/>
    </row>
    <row r="58" spans="1:30" ht="27" customHeight="1">
      <c r="A58" s="187">
        <v>50</v>
      </c>
      <c r="B58" s="97" t="s">
        <v>184</v>
      </c>
      <c r="C58" s="190" t="s">
        <v>133</v>
      </c>
      <c r="D58" s="206" t="s">
        <v>197</v>
      </c>
      <c r="E58" s="40">
        <v>1000</v>
      </c>
      <c r="F58" s="202">
        <f t="shared" si="0"/>
        <v>10000</v>
      </c>
      <c r="G58" s="40">
        <v>1200</v>
      </c>
      <c r="H58" s="202">
        <f t="shared" si="1"/>
        <v>12000</v>
      </c>
      <c r="I58" s="40">
        <v>1200</v>
      </c>
      <c r="J58" s="43">
        <f t="shared" si="2"/>
        <v>12000</v>
      </c>
      <c r="K58" s="193">
        <v>500</v>
      </c>
      <c r="L58" s="41">
        <v>0</v>
      </c>
      <c r="M58" s="188">
        <f t="shared" si="12"/>
        <v>0</v>
      </c>
      <c r="N58" s="196">
        <v>300</v>
      </c>
      <c r="O58" s="191">
        <v>10</v>
      </c>
      <c r="P58" s="89">
        <f t="shared" si="4"/>
        <v>3000</v>
      </c>
      <c r="Q58" s="197">
        <v>0</v>
      </c>
      <c r="R58" s="188">
        <f t="shared" si="11"/>
        <v>0</v>
      </c>
      <c r="S58" s="98">
        <v>100</v>
      </c>
      <c r="T58" s="43">
        <f t="shared" si="6"/>
        <v>1000</v>
      </c>
      <c r="U58" s="98">
        <v>200</v>
      </c>
      <c r="V58" s="188">
        <f t="shared" si="7"/>
        <v>2000</v>
      </c>
      <c r="W58" s="197">
        <v>0</v>
      </c>
      <c r="X58" s="188">
        <f t="shared" si="8"/>
        <v>0</v>
      </c>
      <c r="Y58" s="43">
        <f t="shared" si="9"/>
        <v>300</v>
      </c>
      <c r="Z58" s="89">
        <f t="shared" si="10"/>
        <v>3000</v>
      </c>
      <c r="AA58" s="195"/>
      <c r="AB58" s="44"/>
      <c r="AC58" s="337"/>
      <c r="AD58" s="192"/>
    </row>
    <row r="59" spans="1:30" ht="27" customHeight="1">
      <c r="A59" s="187">
        <v>51</v>
      </c>
      <c r="B59" s="97" t="s">
        <v>185</v>
      </c>
      <c r="C59" s="190" t="s">
        <v>133</v>
      </c>
      <c r="D59" s="206" t="s">
        <v>192</v>
      </c>
      <c r="E59" s="40">
        <v>50</v>
      </c>
      <c r="F59" s="202">
        <f t="shared" si="0"/>
        <v>9000</v>
      </c>
      <c r="G59" s="40">
        <v>73</v>
      </c>
      <c r="H59" s="202">
        <f t="shared" si="1"/>
        <v>13140</v>
      </c>
      <c r="I59" s="40">
        <v>73</v>
      </c>
      <c r="J59" s="43">
        <f t="shared" si="2"/>
        <v>13140</v>
      </c>
      <c r="K59" s="193">
        <v>300</v>
      </c>
      <c r="L59" s="41">
        <v>150</v>
      </c>
      <c r="M59" s="188">
        <f t="shared" si="12"/>
        <v>27000</v>
      </c>
      <c r="N59" s="196">
        <v>150</v>
      </c>
      <c r="O59" s="191">
        <v>180</v>
      </c>
      <c r="P59" s="89">
        <f t="shared" si="4"/>
        <v>27000</v>
      </c>
      <c r="Q59" s="197">
        <v>0</v>
      </c>
      <c r="R59" s="188">
        <f t="shared" si="11"/>
        <v>0</v>
      </c>
      <c r="S59" s="98">
        <v>50</v>
      </c>
      <c r="T59" s="43">
        <f t="shared" si="6"/>
        <v>9000</v>
      </c>
      <c r="U59" s="98">
        <v>50</v>
      </c>
      <c r="V59" s="188">
        <f t="shared" si="7"/>
        <v>9000</v>
      </c>
      <c r="W59" s="197">
        <v>50</v>
      </c>
      <c r="X59" s="188">
        <f t="shared" si="8"/>
        <v>9000</v>
      </c>
      <c r="Y59" s="43">
        <f t="shared" si="9"/>
        <v>150</v>
      </c>
      <c r="Z59" s="89">
        <f t="shared" si="10"/>
        <v>27000</v>
      </c>
      <c r="AA59" s="195"/>
      <c r="AB59" s="44"/>
      <c r="AC59" s="337"/>
      <c r="AD59" s="192"/>
    </row>
    <row r="60" spans="1:30" ht="27" customHeight="1">
      <c r="A60" s="187">
        <v>52</v>
      </c>
      <c r="B60" s="97" t="s">
        <v>186</v>
      </c>
      <c r="C60" s="190" t="s">
        <v>133</v>
      </c>
      <c r="D60" s="206" t="s">
        <v>192</v>
      </c>
      <c r="E60" s="40">
        <v>500</v>
      </c>
      <c r="F60" s="202">
        <f t="shared" si="0"/>
        <v>90000</v>
      </c>
      <c r="G60" s="40">
        <v>600</v>
      </c>
      <c r="H60" s="202">
        <f t="shared" si="1"/>
        <v>108000</v>
      </c>
      <c r="I60" s="40">
        <v>600</v>
      </c>
      <c r="J60" s="43">
        <f t="shared" si="2"/>
        <v>108000</v>
      </c>
      <c r="K60" s="193">
        <v>500</v>
      </c>
      <c r="L60" s="41">
        <v>78</v>
      </c>
      <c r="M60" s="188">
        <f t="shared" si="12"/>
        <v>14040</v>
      </c>
      <c r="N60" s="196">
        <v>200</v>
      </c>
      <c r="O60" s="191">
        <v>180</v>
      </c>
      <c r="P60" s="89">
        <f t="shared" si="4"/>
        <v>36000</v>
      </c>
      <c r="Q60" s="197">
        <v>50</v>
      </c>
      <c r="R60" s="188">
        <f t="shared" si="11"/>
        <v>9000</v>
      </c>
      <c r="S60" s="98">
        <v>50</v>
      </c>
      <c r="T60" s="43">
        <f t="shared" si="6"/>
        <v>9000</v>
      </c>
      <c r="U60" s="98">
        <v>50</v>
      </c>
      <c r="V60" s="188">
        <f t="shared" si="7"/>
        <v>9000</v>
      </c>
      <c r="W60" s="197">
        <v>50</v>
      </c>
      <c r="X60" s="188">
        <f t="shared" si="8"/>
        <v>9000</v>
      </c>
      <c r="Y60" s="43">
        <f t="shared" si="9"/>
        <v>200</v>
      </c>
      <c r="Z60" s="89">
        <f t="shared" si="10"/>
        <v>36000</v>
      </c>
      <c r="AA60" s="195"/>
      <c r="AB60" s="44"/>
      <c r="AC60" s="337"/>
      <c r="AD60" s="192"/>
    </row>
    <row r="61" spans="1:30" ht="27" customHeight="1">
      <c r="A61" s="187">
        <v>53</v>
      </c>
      <c r="B61" s="97" t="s">
        <v>187</v>
      </c>
      <c r="C61" s="190" t="s">
        <v>133</v>
      </c>
      <c r="D61" s="206" t="s">
        <v>192</v>
      </c>
      <c r="E61" s="40">
        <v>850</v>
      </c>
      <c r="F61" s="202">
        <f t="shared" si="0"/>
        <v>153000</v>
      </c>
      <c r="G61" s="40">
        <v>959</v>
      </c>
      <c r="H61" s="202">
        <f t="shared" si="1"/>
        <v>172620</v>
      </c>
      <c r="I61" s="40">
        <v>959</v>
      </c>
      <c r="J61" s="43">
        <f t="shared" si="2"/>
        <v>172620</v>
      </c>
      <c r="K61" s="193">
        <v>1500</v>
      </c>
      <c r="L61" s="41">
        <v>42</v>
      </c>
      <c r="M61" s="188">
        <f t="shared" si="12"/>
        <v>7560</v>
      </c>
      <c r="N61" s="196">
        <v>1200</v>
      </c>
      <c r="O61" s="191">
        <v>180</v>
      </c>
      <c r="P61" s="89">
        <f t="shared" si="4"/>
        <v>216000</v>
      </c>
      <c r="Q61" s="197">
        <v>300</v>
      </c>
      <c r="R61" s="188">
        <f t="shared" si="11"/>
        <v>54000</v>
      </c>
      <c r="S61" s="98">
        <v>300</v>
      </c>
      <c r="T61" s="43">
        <f t="shared" si="6"/>
        <v>54000</v>
      </c>
      <c r="U61" s="98">
        <v>300</v>
      </c>
      <c r="V61" s="188">
        <f t="shared" si="7"/>
        <v>54000</v>
      </c>
      <c r="W61" s="197">
        <v>300</v>
      </c>
      <c r="X61" s="188">
        <f t="shared" si="8"/>
        <v>54000</v>
      </c>
      <c r="Y61" s="43">
        <f t="shared" si="9"/>
        <v>1200</v>
      </c>
      <c r="Z61" s="89">
        <f t="shared" si="10"/>
        <v>216000</v>
      </c>
      <c r="AA61" s="195"/>
      <c r="AB61" s="44"/>
      <c r="AC61" s="337"/>
      <c r="AD61" s="192"/>
    </row>
    <row r="62" spans="1:30" ht="27" customHeight="1">
      <c r="A62" s="187">
        <v>54</v>
      </c>
      <c r="B62" s="97" t="s">
        <v>188</v>
      </c>
      <c r="C62" s="190" t="s">
        <v>133</v>
      </c>
      <c r="D62" s="206" t="s">
        <v>192</v>
      </c>
      <c r="E62" s="40">
        <v>100</v>
      </c>
      <c r="F62" s="202">
        <f t="shared" si="0"/>
        <v>18000</v>
      </c>
      <c r="G62" s="40">
        <v>100</v>
      </c>
      <c r="H62" s="202">
        <f t="shared" si="1"/>
        <v>18000</v>
      </c>
      <c r="I62" s="40">
        <v>100</v>
      </c>
      <c r="J62" s="43">
        <f t="shared" si="2"/>
        <v>18000</v>
      </c>
      <c r="K62" s="193">
        <v>100</v>
      </c>
      <c r="L62" s="193">
        <v>0</v>
      </c>
      <c r="M62" s="188">
        <f t="shared" si="12"/>
        <v>0</v>
      </c>
      <c r="N62" s="196">
        <v>100</v>
      </c>
      <c r="O62" s="191">
        <v>180</v>
      </c>
      <c r="P62" s="89">
        <f t="shared" si="4"/>
        <v>18000</v>
      </c>
      <c r="Q62" s="197">
        <v>0</v>
      </c>
      <c r="R62" s="188">
        <f t="shared" si="11"/>
        <v>0</v>
      </c>
      <c r="S62" s="98">
        <v>50</v>
      </c>
      <c r="T62" s="43">
        <f t="shared" si="6"/>
        <v>9000</v>
      </c>
      <c r="U62" s="197">
        <v>30</v>
      </c>
      <c r="V62" s="188">
        <f t="shared" si="7"/>
        <v>5400</v>
      </c>
      <c r="W62" s="197">
        <v>20</v>
      </c>
      <c r="X62" s="188">
        <f t="shared" si="8"/>
        <v>3600</v>
      </c>
      <c r="Y62" s="43">
        <f t="shared" si="9"/>
        <v>100</v>
      </c>
      <c r="Z62" s="89">
        <f t="shared" si="10"/>
        <v>18000</v>
      </c>
      <c r="AA62" s="195"/>
      <c r="AB62" s="44"/>
      <c r="AC62" s="337"/>
      <c r="AD62" s="192"/>
    </row>
    <row r="63" spans="1:30" s="192" customFormat="1" ht="24.6">
      <c r="A63" s="456" t="s">
        <v>33</v>
      </c>
      <c r="B63" s="457"/>
      <c r="C63" s="457"/>
      <c r="D63" s="458"/>
      <c r="E63" s="159">
        <f t="shared" ref="E63:Z63" si="13">SUM(E9:E62)</f>
        <v>10759</v>
      </c>
      <c r="F63" s="159">
        <f t="shared" si="13"/>
        <v>692416.1</v>
      </c>
      <c r="G63" s="159">
        <f t="shared" si="13"/>
        <v>13676</v>
      </c>
      <c r="H63" s="159">
        <f t="shared" si="13"/>
        <v>801768.75</v>
      </c>
      <c r="I63" s="159">
        <f t="shared" si="13"/>
        <v>13676</v>
      </c>
      <c r="J63" s="159">
        <f t="shared" si="13"/>
        <v>801768.75</v>
      </c>
      <c r="K63" s="159">
        <f t="shared" si="13"/>
        <v>14185</v>
      </c>
      <c r="L63" s="159">
        <f t="shared" si="13"/>
        <v>1025</v>
      </c>
      <c r="M63" s="159">
        <f t="shared" si="13"/>
        <v>99880.24</v>
      </c>
      <c r="N63" s="159">
        <f t="shared" si="13"/>
        <v>11344</v>
      </c>
      <c r="O63" s="159">
        <f t="shared" si="13"/>
        <v>20563.669999999995</v>
      </c>
      <c r="P63" s="159">
        <f t="shared" si="13"/>
        <v>783951.6</v>
      </c>
      <c r="Q63" s="159">
        <f t="shared" si="13"/>
        <v>1483</v>
      </c>
      <c r="R63" s="159">
        <f t="shared" si="13"/>
        <v>142580</v>
      </c>
      <c r="S63" s="159">
        <f t="shared" si="13"/>
        <v>3723</v>
      </c>
      <c r="T63" s="159">
        <f t="shared" si="13"/>
        <v>267020.59999999998</v>
      </c>
      <c r="U63" s="159">
        <f t="shared" si="13"/>
        <v>3458</v>
      </c>
      <c r="V63" s="159">
        <f t="shared" si="13"/>
        <v>231044</v>
      </c>
      <c r="W63" s="159">
        <f t="shared" si="13"/>
        <v>2680</v>
      </c>
      <c r="X63" s="159">
        <f t="shared" si="13"/>
        <v>143307</v>
      </c>
      <c r="Y63" s="159">
        <f t="shared" si="13"/>
        <v>11344</v>
      </c>
      <c r="Z63" s="159">
        <f t="shared" si="13"/>
        <v>783951.6</v>
      </c>
      <c r="AA63" s="337"/>
      <c r="AB63" s="337"/>
      <c r="AC63" s="337"/>
    </row>
    <row r="65" spans="1:26">
      <c r="A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212"/>
      <c r="O65" s="189"/>
      <c r="P65" s="189"/>
      <c r="Q65" s="189"/>
      <c r="R65" s="189"/>
      <c r="S65" s="189"/>
      <c r="T65" s="189"/>
      <c r="U65" s="189"/>
      <c r="V65" s="189"/>
      <c r="W65" s="189"/>
      <c r="X65" s="201"/>
      <c r="Y65" s="189"/>
      <c r="Z65" s="189"/>
    </row>
    <row r="71" spans="1:26">
      <c r="V71" s="200" t="s">
        <v>89</v>
      </c>
    </row>
  </sheetData>
  <customSheetViews>
    <customSheetView guid="{ABA6FBD1-6196-431C-BA84-F127D313DB08}" scale="90">
      <pane xSplit="2" ySplit="7" topLeftCell="C195" activePane="bottomRight" state="frozen"/>
      <selection pane="bottomRight" activeCell="F191" sqref="F191"/>
      <pageMargins left="0.7" right="0.7" top="0.75" bottom="0.75" header="0.3" footer="0.3"/>
      <pageSetup paperSize="9" orientation="landscape" verticalDpi="4294967293" r:id="rId1"/>
    </customSheetView>
  </customSheetViews>
  <mergeCells count="14">
    <mergeCell ref="A1:AC1"/>
    <mergeCell ref="A2:AC2"/>
    <mergeCell ref="A3:AC3"/>
    <mergeCell ref="AA5:AA8"/>
    <mergeCell ref="AB5:AB8"/>
    <mergeCell ref="AC5:AC8"/>
    <mergeCell ref="A63:D63"/>
    <mergeCell ref="E5:J5"/>
    <mergeCell ref="E6:J6"/>
    <mergeCell ref="Y5:Z6"/>
    <mergeCell ref="A5:A8"/>
    <mergeCell ref="B5:B8"/>
    <mergeCell ref="C5:C8"/>
    <mergeCell ref="M5:M7"/>
  </mergeCells>
  <pageMargins left="0.19685039370078741" right="0.19685039370078741" top="0.94488188976377963" bottom="1.1811023622047245" header="0.31496062992125984" footer="0.15748031496062992"/>
  <pageSetup paperSize="9" scale="60" fitToHeight="0" orientation="landscape" verticalDpi="4294967293" r:id="rId2"/>
  <headerFooter>
    <oddFooter xml:space="preserve">&amp;C
</oddFooter>
  </headerFooter>
  <colBreaks count="1" manualBreakCount="1">
    <brk id="29" max="1048575" man="1"/>
  </colBreak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AD39"/>
  <sheetViews>
    <sheetView topLeftCell="K1" zoomScaleNormal="100" workbookViewId="0">
      <pane ySplit="8" topLeftCell="A21" activePane="bottomLeft" state="frozen"/>
      <selection pane="bottomLeft" activeCell="AC30" sqref="AC30"/>
    </sheetView>
  </sheetViews>
  <sheetFormatPr defaultColWidth="9" defaultRowHeight="21"/>
  <cols>
    <col min="1" max="1" width="5" style="198" customWidth="1"/>
    <col min="2" max="2" width="26.3984375" style="189" customWidth="1"/>
    <col min="3" max="3" width="7.5" style="151" customWidth="1"/>
    <col min="4" max="4" width="6" style="189" customWidth="1"/>
    <col min="5" max="5" width="9.59765625" style="151" hidden="1" customWidth="1"/>
    <col min="6" max="6" width="10.8984375" style="151" customWidth="1"/>
    <col min="7" max="7" width="11.09765625" style="151" hidden="1" customWidth="1"/>
    <col min="8" max="8" width="10.59765625" style="151" customWidth="1"/>
    <col min="9" max="9" width="10.69921875" style="151" hidden="1" customWidth="1"/>
    <col min="10" max="10" width="10.5" style="151" customWidth="1"/>
    <col min="11" max="11" width="9.69921875" style="151" customWidth="1"/>
    <col min="12" max="12" width="8.19921875" style="331" customWidth="1"/>
    <col min="13" max="13" width="9.3984375" style="252" customWidth="1"/>
    <col min="14" max="14" width="10.19921875" style="252" customWidth="1"/>
    <col min="15" max="15" width="9.8984375" style="252" customWidth="1"/>
    <col min="16" max="16" width="10.59765625" style="252" customWidth="1"/>
    <col min="17" max="17" width="8.69921875" style="332" hidden="1" customWidth="1"/>
    <col min="18" max="18" width="11" style="332" customWidth="1"/>
    <col min="19" max="19" width="9" style="332" hidden="1" customWidth="1"/>
    <col min="20" max="20" width="10.5" style="332" customWidth="1"/>
    <col min="21" max="21" width="9" style="332" hidden="1" customWidth="1"/>
    <col min="22" max="22" width="11.59765625" style="332" customWidth="1"/>
    <col min="23" max="23" width="8" style="332" hidden="1" customWidth="1"/>
    <col min="24" max="24" width="11.3984375" style="332" customWidth="1"/>
    <col min="25" max="25" width="9" style="332" customWidth="1"/>
    <col min="26" max="26" width="11.3984375" style="332" customWidth="1"/>
    <col min="27" max="29" width="9" style="145" customWidth="1"/>
    <col min="30" max="16384" width="9" style="145"/>
  </cols>
  <sheetData>
    <row r="1" spans="1:30" s="265" customFormat="1" ht="24.6">
      <c r="A1" s="475" t="s">
        <v>257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5"/>
    </row>
    <row r="2" spans="1:30" s="265" customFormat="1" ht="24.6">
      <c r="A2" s="476" t="s">
        <v>440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476"/>
      <c r="X2" s="476"/>
      <c r="Y2" s="476"/>
      <c r="Z2" s="476"/>
      <c r="AA2" s="476"/>
      <c r="AB2" s="476"/>
      <c r="AC2" s="476"/>
    </row>
    <row r="3" spans="1:30" s="265" customFormat="1" ht="15" customHeight="1">
      <c r="A3" s="477" t="s">
        <v>436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477"/>
      <c r="V3" s="477"/>
      <c r="W3" s="477"/>
      <c r="X3" s="477"/>
      <c r="Y3" s="477"/>
      <c r="Z3" s="477"/>
      <c r="AA3" s="477"/>
      <c r="AB3" s="477"/>
      <c r="AC3" s="477"/>
    </row>
    <row r="4" spans="1:30" s="265" customFormat="1" ht="15" customHeight="1">
      <c r="A4" s="481"/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</row>
    <row r="5" spans="1:30" s="57" customFormat="1">
      <c r="A5" s="482" t="s">
        <v>23</v>
      </c>
      <c r="B5" s="482" t="s">
        <v>198</v>
      </c>
      <c r="C5" s="483" t="s">
        <v>20</v>
      </c>
      <c r="D5" s="47" t="s">
        <v>104</v>
      </c>
      <c r="E5" s="484" t="s">
        <v>105</v>
      </c>
      <c r="F5" s="484"/>
      <c r="G5" s="484"/>
      <c r="H5" s="484"/>
      <c r="I5" s="484"/>
      <c r="J5" s="484"/>
      <c r="K5" s="354" t="s">
        <v>106</v>
      </c>
      <c r="L5" s="354" t="s">
        <v>107</v>
      </c>
      <c r="M5" s="485" t="s">
        <v>450</v>
      </c>
      <c r="N5" s="356" t="s">
        <v>108</v>
      </c>
      <c r="O5" s="322" t="s">
        <v>109</v>
      </c>
      <c r="P5" s="323" t="s">
        <v>106</v>
      </c>
      <c r="Q5" s="356" t="s">
        <v>118</v>
      </c>
      <c r="R5" s="357" t="s">
        <v>110</v>
      </c>
      <c r="S5" s="357" t="s">
        <v>119</v>
      </c>
      <c r="T5" s="357" t="s">
        <v>110</v>
      </c>
      <c r="U5" s="357" t="s">
        <v>120</v>
      </c>
      <c r="V5" s="357" t="s">
        <v>110</v>
      </c>
      <c r="W5" s="357" t="s">
        <v>121</v>
      </c>
      <c r="X5" s="357" t="s">
        <v>110</v>
      </c>
      <c r="Y5" s="488" t="s">
        <v>45</v>
      </c>
      <c r="Z5" s="489"/>
      <c r="AA5" s="324"/>
      <c r="AB5" s="492" t="s">
        <v>111</v>
      </c>
      <c r="AC5" s="492" t="s">
        <v>2</v>
      </c>
    </row>
    <row r="6" spans="1:30" s="57" customFormat="1">
      <c r="A6" s="482"/>
      <c r="B6" s="482"/>
      <c r="C6" s="483"/>
      <c r="D6" s="47" t="s">
        <v>112</v>
      </c>
      <c r="E6" s="484" t="s">
        <v>113</v>
      </c>
      <c r="F6" s="484"/>
      <c r="G6" s="484"/>
      <c r="H6" s="484"/>
      <c r="I6" s="484"/>
      <c r="J6" s="484"/>
      <c r="K6" s="354" t="s">
        <v>114</v>
      </c>
      <c r="L6" s="354" t="s">
        <v>115</v>
      </c>
      <c r="M6" s="486"/>
      <c r="N6" s="356" t="s">
        <v>63</v>
      </c>
      <c r="O6" s="322" t="s">
        <v>116</v>
      </c>
      <c r="P6" s="323" t="s">
        <v>117</v>
      </c>
      <c r="Q6" s="356" t="s">
        <v>127</v>
      </c>
      <c r="R6" s="356" t="s">
        <v>118</v>
      </c>
      <c r="S6" s="356" t="s">
        <v>128</v>
      </c>
      <c r="T6" s="356" t="s">
        <v>119</v>
      </c>
      <c r="U6" s="356" t="s">
        <v>129</v>
      </c>
      <c r="V6" s="356" t="s">
        <v>120</v>
      </c>
      <c r="W6" s="356" t="s">
        <v>130</v>
      </c>
      <c r="X6" s="356" t="s">
        <v>121</v>
      </c>
      <c r="Y6" s="490"/>
      <c r="Z6" s="491"/>
      <c r="AA6" s="355" t="s">
        <v>62</v>
      </c>
      <c r="AB6" s="492"/>
      <c r="AC6" s="492"/>
    </row>
    <row r="7" spans="1:30" s="57" customFormat="1">
      <c r="A7" s="482"/>
      <c r="B7" s="482"/>
      <c r="C7" s="483"/>
      <c r="D7" s="47" t="s">
        <v>122</v>
      </c>
      <c r="E7" s="494" t="s">
        <v>123</v>
      </c>
      <c r="F7" s="495" t="s">
        <v>449</v>
      </c>
      <c r="G7" s="494" t="s">
        <v>124</v>
      </c>
      <c r="H7" s="495" t="s">
        <v>449</v>
      </c>
      <c r="I7" s="494" t="s">
        <v>125</v>
      </c>
      <c r="J7" s="495" t="s">
        <v>449</v>
      </c>
      <c r="K7" s="354" t="s">
        <v>437</v>
      </c>
      <c r="L7" s="354" t="s">
        <v>126</v>
      </c>
      <c r="M7" s="487"/>
      <c r="N7" s="356" t="s">
        <v>451</v>
      </c>
      <c r="O7" s="322" t="s">
        <v>122</v>
      </c>
      <c r="P7" s="323" t="s">
        <v>448</v>
      </c>
      <c r="Q7" s="356" t="s">
        <v>256</v>
      </c>
      <c r="R7" s="356" t="s">
        <v>448</v>
      </c>
      <c r="S7" s="356" t="s">
        <v>256</v>
      </c>
      <c r="T7" s="356" t="s">
        <v>448</v>
      </c>
      <c r="U7" s="356" t="s">
        <v>256</v>
      </c>
      <c r="V7" s="356" t="s">
        <v>448</v>
      </c>
      <c r="W7" s="356" t="s">
        <v>256</v>
      </c>
      <c r="X7" s="356" t="s">
        <v>448</v>
      </c>
      <c r="Y7" s="496" t="s">
        <v>16</v>
      </c>
      <c r="Z7" s="325" t="s">
        <v>110</v>
      </c>
      <c r="AA7" s="355" t="s">
        <v>63</v>
      </c>
      <c r="AB7" s="492"/>
      <c r="AC7" s="492"/>
    </row>
    <row r="8" spans="1:30" s="57" customFormat="1" ht="20.25" customHeight="1">
      <c r="A8" s="482"/>
      <c r="B8" s="482"/>
      <c r="C8" s="483"/>
      <c r="D8" s="47" t="s">
        <v>131</v>
      </c>
      <c r="E8" s="494"/>
      <c r="F8" s="495"/>
      <c r="G8" s="494"/>
      <c r="H8" s="495"/>
      <c r="I8" s="494"/>
      <c r="J8" s="495"/>
      <c r="K8" s="354" t="s">
        <v>132</v>
      </c>
      <c r="L8" s="354" t="s">
        <v>132</v>
      </c>
      <c r="M8" s="322" t="s">
        <v>57</v>
      </c>
      <c r="N8" s="356" t="s">
        <v>132</v>
      </c>
      <c r="O8" s="322" t="s">
        <v>57</v>
      </c>
      <c r="P8" s="323" t="s">
        <v>57</v>
      </c>
      <c r="Q8" s="356" t="s">
        <v>132</v>
      </c>
      <c r="R8" s="356" t="s">
        <v>57</v>
      </c>
      <c r="S8" s="356" t="s">
        <v>132</v>
      </c>
      <c r="T8" s="356" t="s">
        <v>57</v>
      </c>
      <c r="U8" s="356" t="s">
        <v>132</v>
      </c>
      <c r="V8" s="356" t="s">
        <v>57</v>
      </c>
      <c r="W8" s="356" t="s">
        <v>132</v>
      </c>
      <c r="X8" s="356" t="s">
        <v>57</v>
      </c>
      <c r="Y8" s="497"/>
      <c r="Z8" s="325" t="s">
        <v>57</v>
      </c>
      <c r="AA8" s="324"/>
      <c r="AB8" s="492"/>
      <c r="AC8" s="492"/>
    </row>
    <row r="9" spans="1:30" s="407" customFormat="1" ht="27" customHeight="1">
      <c r="A9" s="170">
        <v>1</v>
      </c>
      <c r="B9" s="334" t="s">
        <v>376</v>
      </c>
      <c r="C9" s="406" t="s">
        <v>199</v>
      </c>
      <c r="D9" s="254" t="s">
        <v>377</v>
      </c>
      <c r="E9" s="176">
        <v>4523</v>
      </c>
      <c r="F9" s="172">
        <f>E9*O9</f>
        <v>131167</v>
      </c>
      <c r="G9" s="247">
        <v>5292</v>
      </c>
      <c r="H9" s="360">
        <f>G9*O9</f>
        <v>153468</v>
      </c>
      <c r="I9" s="173">
        <v>6300</v>
      </c>
      <c r="J9" s="171">
        <f>I9*O9</f>
        <v>182700</v>
      </c>
      <c r="K9" s="249">
        <v>7000</v>
      </c>
      <c r="L9" s="255">
        <v>200</v>
      </c>
      <c r="M9" s="172">
        <f>L9*O9</f>
        <v>5800</v>
      </c>
      <c r="N9" s="174">
        <f t="shared" ref="N9" si="0">K9-L9</f>
        <v>6800</v>
      </c>
      <c r="O9" s="174">
        <v>29</v>
      </c>
      <c r="P9" s="259">
        <f>N9*O9</f>
        <v>197200</v>
      </c>
      <c r="Q9" s="258">
        <f>N9/4</f>
        <v>1700</v>
      </c>
      <c r="R9" s="256">
        <f>O9*Q9</f>
        <v>49300</v>
      </c>
      <c r="S9" s="327">
        <f>N9/4</f>
        <v>1700</v>
      </c>
      <c r="T9" s="257">
        <f>O9*S9</f>
        <v>49300</v>
      </c>
      <c r="U9" s="327">
        <f>N9/4</f>
        <v>1700</v>
      </c>
      <c r="V9" s="256">
        <f>O9*U9</f>
        <v>49300</v>
      </c>
      <c r="W9" s="258">
        <f>N9/4</f>
        <v>1700</v>
      </c>
      <c r="X9" s="256">
        <f>O9*W9</f>
        <v>49300</v>
      </c>
      <c r="Y9" s="257">
        <f>Q9+S9+U9+W9</f>
        <v>6800</v>
      </c>
      <c r="Z9" s="259">
        <f>R9+T9+V9+X9</f>
        <v>197200</v>
      </c>
      <c r="AA9" s="408" t="s">
        <v>134</v>
      </c>
      <c r="AB9" s="170" t="s">
        <v>79</v>
      </c>
      <c r="AC9" s="328"/>
      <c r="AD9" s="243"/>
    </row>
    <row r="10" spans="1:30" s="407" customFormat="1" ht="27" customHeight="1">
      <c r="A10" s="170">
        <v>2</v>
      </c>
      <c r="B10" s="326" t="s">
        <v>378</v>
      </c>
      <c r="C10" s="406" t="s">
        <v>199</v>
      </c>
      <c r="D10" s="254" t="s">
        <v>377</v>
      </c>
      <c r="E10" s="248">
        <v>10100</v>
      </c>
      <c r="F10" s="361">
        <f t="shared" ref="F10:F36" si="1">E10*O10</f>
        <v>51510</v>
      </c>
      <c r="G10" s="248">
        <v>16000</v>
      </c>
      <c r="H10" s="361">
        <f t="shared" ref="H10:H36" si="2">G10*O10</f>
        <v>81600</v>
      </c>
      <c r="I10" s="173">
        <v>24000</v>
      </c>
      <c r="J10" s="171">
        <f t="shared" ref="J10:J36" si="3">I10*O10</f>
        <v>122399.99999999999</v>
      </c>
      <c r="K10" s="249">
        <v>25100</v>
      </c>
      <c r="L10" s="255">
        <v>100</v>
      </c>
      <c r="M10" s="172">
        <f t="shared" ref="M10:M36" si="4">L10*O10</f>
        <v>509.99999999999994</v>
      </c>
      <c r="N10" s="174">
        <f t="shared" ref="N10:N36" si="5">K10-L10</f>
        <v>25000</v>
      </c>
      <c r="O10" s="174">
        <v>5.0999999999999996</v>
      </c>
      <c r="P10" s="259">
        <f t="shared" ref="P10:P36" si="6">N10*O10</f>
        <v>127499.99999999999</v>
      </c>
      <c r="Q10" s="258">
        <f t="shared" ref="Q10:Q29" si="7">N10/4</f>
        <v>6250</v>
      </c>
      <c r="R10" s="256">
        <f t="shared" ref="R10:R36" si="8">O10*Q10</f>
        <v>31874.999999999996</v>
      </c>
      <c r="S10" s="327">
        <f t="shared" ref="S10:S29" si="9">N10/4</f>
        <v>6250</v>
      </c>
      <c r="T10" s="257">
        <f t="shared" ref="T10:T36" si="10">O10*S10</f>
        <v>31874.999999999996</v>
      </c>
      <c r="U10" s="327">
        <f t="shared" ref="U10:U29" si="11">N10/4</f>
        <v>6250</v>
      </c>
      <c r="V10" s="256">
        <f t="shared" ref="V10:V36" si="12">O10*U10</f>
        <v>31874.999999999996</v>
      </c>
      <c r="W10" s="258">
        <f t="shared" ref="W10:W29" si="13">N10/4</f>
        <v>6250</v>
      </c>
      <c r="X10" s="256">
        <f t="shared" ref="X10:X36" si="14">O10*W10</f>
        <v>31874.999999999996</v>
      </c>
      <c r="Y10" s="257">
        <f t="shared" ref="Y10:Z36" si="15">Q10+S10+U10+W10</f>
        <v>25000</v>
      </c>
      <c r="Z10" s="259">
        <f t="shared" si="15"/>
        <v>127499.99999999999</v>
      </c>
      <c r="AA10" s="408" t="s">
        <v>134</v>
      </c>
      <c r="AB10" s="170" t="s">
        <v>79</v>
      </c>
      <c r="AC10" s="328"/>
      <c r="AD10" s="240"/>
    </row>
    <row r="11" spans="1:30" s="407" customFormat="1" ht="27" customHeight="1">
      <c r="A11" s="170">
        <v>3</v>
      </c>
      <c r="B11" s="326" t="s">
        <v>411</v>
      </c>
      <c r="C11" s="406" t="s">
        <v>199</v>
      </c>
      <c r="D11" s="254" t="s">
        <v>377</v>
      </c>
      <c r="E11" s="173">
        <v>620</v>
      </c>
      <c r="F11" s="172">
        <f t="shared" si="1"/>
        <v>97960</v>
      </c>
      <c r="G11" s="173">
        <v>240</v>
      </c>
      <c r="H11" s="172">
        <f t="shared" si="2"/>
        <v>37920</v>
      </c>
      <c r="I11" s="173">
        <v>170</v>
      </c>
      <c r="J11" s="171">
        <f t="shared" si="3"/>
        <v>26860</v>
      </c>
      <c r="K11" s="249">
        <v>300</v>
      </c>
      <c r="L11" s="255">
        <v>0</v>
      </c>
      <c r="M11" s="172">
        <f t="shared" si="4"/>
        <v>0</v>
      </c>
      <c r="N11" s="174">
        <f t="shared" si="5"/>
        <v>300</v>
      </c>
      <c r="O11" s="174">
        <v>158</v>
      </c>
      <c r="P11" s="259">
        <f t="shared" si="6"/>
        <v>47400</v>
      </c>
      <c r="Q11" s="258">
        <f t="shared" si="7"/>
        <v>75</v>
      </c>
      <c r="R11" s="256">
        <f t="shared" si="8"/>
        <v>11850</v>
      </c>
      <c r="S11" s="327">
        <f t="shared" si="9"/>
        <v>75</v>
      </c>
      <c r="T11" s="257">
        <f t="shared" si="10"/>
        <v>11850</v>
      </c>
      <c r="U11" s="327">
        <f t="shared" si="11"/>
        <v>75</v>
      </c>
      <c r="V11" s="256">
        <f t="shared" si="12"/>
        <v>11850</v>
      </c>
      <c r="W11" s="258">
        <f t="shared" si="13"/>
        <v>75</v>
      </c>
      <c r="X11" s="256">
        <f t="shared" si="14"/>
        <v>11850</v>
      </c>
      <c r="Y11" s="257">
        <f t="shared" si="15"/>
        <v>300</v>
      </c>
      <c r="Z11" s="259">
        <f t="shared" si="15"/>
        <v>47400</v>
      </c>
      <c r="AA11" s="408" t="s">
        <v>134</v>
      </c>
      <c r="AB11" s="170" t="s">
        <v>79</v>
      </c>
      <c r="AC11" s="328"/>
      <c r="AD11" s="240"/>
    </row>
    <row r="12" spans="1:30" s="407" customFormat="1" ht="27" customHeight="1">
      <c r="A12" s="170">
        <v>4</v>
      </c>
      <c r="B12" s="326" t="s">
        <v>379</v>
      </c>
      <c r="C12" s="406" t="s">
        <v>199</v>
      </c>
      <c r="D12" s="254" t="s">
        <v>380</v>
      </c>
      <c r="E12" s="173">
        <v>6</v>
      </c>
      <c r="F12" s="172">
        <f t="shared" si="1"/>
        <v>720</v>
      </c>
      <c r="G12" s="173">
        <v>3</v>
      </c>
      <c r="H12" s="172">
        <f t="shared" si="2"/>
        <v>360</v>
      </c>
      <c r="I12" s="173">
        <v>8</v>
      </c>
      <c r="J12" s="171">
        <f t="shared" si="3"/>
        <v>960</v>
      </c>
      <c r="K12" s="249">
        <v>8</v>
      </c>
      <c r="L12" s="255">
        <v>3</v>
      </c>
      <c r="M12" s="172">
        <f t="shared" si="4"/>
        <v>360</v>
      </c>
      <c r="N12" s="174">
        <f t="shared" si="5"/>
        <v>5</v>
      </c>
      <c r="O12" s="174">
        <v>120</v>
      </c>
      <c r="P12" s="259">
        <f t="shared" si="6"/>
        <v>600</v>
      </c>
      <c r="Q12" s="258">
        <v>2</v>
      </c>
      <c r="R12" s="256">
        <f t="shared" si="8"/>
        <v>240</v>
      </c>
      <c r="S12" s="327">
        <v>1</v>
      </c>
      <c r="T12" s="257">
        <f t="shared" si="10"/>
        <v>120</v>
      </c>
      <c r="U12" s="327">
        <v>1</v>
      </c>
      <c r="V12" s="256">
        <f t="shared" si="12"/>
        <v>120</v>
      </c>
      <c r="W12" s="258">
        <v>1</v>
      </c>
      <c r="X12" s="256">
        <f t="shared" si="14"/>
        <v>120</v>
      </c>
      <c r="Y12" s="257">
        <f t="shared" si="15"/>
        <v>5</v>
      </c>
      <c r="Z12" s="259">
        <f t="shared" si="15"/>
        <v>600</v>
      </c>
      <c r="AA12" s="408" t="s">
        <v>134</v>
      </c>
      <c r="AB12" s="170" t="s">
        <v>79</v>
      </c>
      <c r="AC12" s="328"/>
      <c r="AD12" s="240"/>
    </row>
    <row r="13" spans="1:30" s="407" customFormat="1" ht="27" customHeight="1">
      <c r="A13" s="170">
        <v>5</v>
      </c>
      <c r="B13" s="326" t="s">
        <v>381</v>
      </c>
      <c r="C13" s="406" t="s">
        <v>199</v>
      </c>
      <c r="D13" s="254" t="s">
        <v>380</v>
      </c>
      <c r="E13" s="173">
        <v>7</v>
      </c>
      <c r="F13" s="172">
        <f t="shared" si="1"/>
        <v>840</v>
      </c>
      <c r="G13" s="173">
        <v>4</v>
      </c>
      <c r="H13" s="172">
        <f t="shared" si="2"/>
        <v>480</v>
      </c>
      <c r="I13" s="173">
        <v>6</v>
      </c>
      <c r="J13" s="171">
        <f t="shared" si="3"/>
        <v>720</v>
      </c>
      <c r="K13" s="249">
        <v>8</v>
      </c>
      <c r="L13" s="255">
        <v>3</v>
      </c>
      <c r="M13" s="172">
        <f t="shared" si="4"/>
        <v>360</v>
      </c>
      <c r="N13" s="174">
        <f t="shared" si="5"/>
        <v>5</v>
      </c>
      <c r="O13" s="174">
        <v>120</v>
      </c>
      <c r="P13" s="259">
        <f t="shared" si="6"/>
        <v>600</v>
      </c>
      <c r="Q13" s="258">
        <v>2</v>
      </c>
      <c r="R13" s="256">
        <f t="shared" si="8"/>
        <v>240</v>
      </c>
      <c r="S13" s="327">
        <v>1</v>
      </c>
      <c r="T13" s="257">
        <f t="shared" si="10"/>
        <v>120</v>
      </c>
      <c r="U13" s="327">
        <v>1</v>
      </c>
      <c r="V13" s="256">
        <f t="shared" si="12"/>
        <v>120</v>
      </c>
      <c r="W13" s="258">
        <v>1</v>
      </c>
      <c r="X13" s="256">
        <f t="shared" si="14"/>
        <v>120</v>
      </c>
      <c r="Y13" s="257">
        <f t="shared" si="15"/>
        <v>5</v>
      </c>
      <c r="Z13" s="259">
        <f t="shared" si="15"/>
        <v>600</v>
      </c>
      <c r="AA13" s="408" t="s">
        <v>134</v>
      </c>
      <c r="AB13" s="170" t="s">
        <v>79</v>
      </c>
      <c r="AC13" s="328"/>
      <c r="AD13" s="240"/>
    </row>
    <row r="14" spans="1:30" s="407" customFormat="1" ht="27" customHeight="1">
      <c r="A14" s="170">
        <v>6</v>
      </c>
      <c r="B14" s="326" t="s">
        <v>382</v>
      </c>
      <c r="C14" s="406" t="s">
        <v>199</v>
      </c>
      <c r="D14" s="254" t="s">
        <v>380</v>
      </c>
      <c r="E14" s="173">
        <v>3</v>
      </c>
      <c r="F14" s="172">
        <f t="shared" si="1"/>
        <v>900</v>
      </c>
      <c r="G14" s="173">
        <v>3</v>
      </c>
      <c r="H14" s="172">
        <f t="shared" si="2"/>
        <v>900</v>
      </c>
      <c r="I14" s="173">
        <v>5</v>
      </c>
      <c r="J14" s="171">
        <f t="shared" si="3"/>
        <v>1500</v>
      </c>
      <c r="K14" s="249">
        <v>6</v>
      </c>
      <c r="L14" s="255">
        <v>2</v>
      </c>
      <c r="M14" s="172">
        <f t="shared" si="4"/>
        <v>600</v>
      </c>
      <c r="N14" s="174">
        <f t="shared" si="5"/>
        <v>4</v>
      </c>
      <c r="O14" s="174">
        <v>300</v>
      </c>
      <c r="P14" s="259">
        <f t="shared" si="6"/>
        <v>1200</v>
      </c>
      <c r="Q14" s="258">
        <f t="shared" si="7"/>
        <v>1</v>
      </c>
      <c r="R14" s="256">
        <f t="shared" si="8"/>
        <v>300</v>
      </c>
      <c r="S14" s="327">
        <f t="shared" si="9"/>
        <v>1</v>
      </c>
      <c r="T14" s="257">
        <f t="shared" si="10"/>
        <v>300</v>
      </c>
      <c r="U14" s="327">
        <f t="shared" si="11"/>
        <v>1</v>
      </c>
      <c r="V14" s="256">
        <f t="shared" si="12"/>
        <v>300</v>
      </c>
      <c r="W14" s="258">
        <f t="shared" si="13"/>
        <v>1</v>
      </c>
      <c r="X14" s="256">
        <f t="shared" si="14"/>
        <v>300</v>
      </c>
      <c r="Y14" s="257">
        <f t="shared" si="15"/>
        <v>4</v>
      </c>
      <c r="Z14" s="259">
        <f t="shared" si="15"/>
        <v>1200</v>
      </c>
      <c r="AA14" s="408" t="s">
        <v>134</v>
      </c>
      <c r="AB14" s="170" t="s">
        <v>79</v>
      </c>
      <c r="AC14" s="328"/>
      <c r="AD14" s="240"/>
    </row>
    <row r="15" spans="1:30" s="407" customFormat="1" ht="27" customHeight="1">
      <c r="A15" s="170">
        <v>7</v>
      </c>
      <c r="B15" s="326" t="s">
        <v>383</v>
      </c>
      <c r="C15" s="406" t="s">
        <v>199</v>
      </c>
      <c r="D15" s="254" t="s">
        <v>384</v>
      </c>
      <c r="E15" s="173">
        <v>300</v>
      </c>
      <c r="F15" s="172">
        <f t="shared" si="1"/>
        <v>4500</v>
      </c>
      <c r="G15" s="173">
        <v>300</v>
      </c>
      <c r="H15" s="172">
        <f t="shared" si="2"/>
        <v>4500</v>
      </c>
      <c r="I15" s="173">
        <v>600</v>
      </c>
      <c r="J15" s="171">
        <f t="shared" si="3"/>
        <v>9000</v>
      </c>
      <c r="K15" s="249">
        <v>600</v>
      </c>
      <c r="L15" s="255">
        <v>100</v>
      </c>
      <c r="M15" s="172">
        <f t="shared" si="4"/>
        <v>1500</v>
      </c>
      <c r="N15" s="174">
        <f t="shared" si="5"/>
        <v>500</v>
      </c>
      <c r="O15" s="174">
        <v>15</v>
      </c>
      <c r="P15" s="259">
        <f t="shared" si="6"/>
        <v>7500</v>
      </c>
      <c r="Q15" s="258">
        <v>200</v>
      </c>
      <c r="R15" s="256">
        <f t="shared" si="8"/>
        <v>3000</v>
      </c>
      <c r="S15" s="327">
        <v>100</v>
      </c>
      <c r="T15" s="257">
        <f t="shared" si="10"/>
        <v>1500</v>
      </c>
      <c r="U15" s="327">
        <v>100</v>
      </c>
      <c r="V15" s="256">
        <f t="shared" si="12"/>
        <v>1500</v>
      </c>
      <c r="W15" s="258">
        <v>100</v>
      </c>
      <c r="X15" s="256">
        <f t="shared" si="14"/>
        <v>1500</v>
      </c>
      <c r="Y15" s="257">
        <f t="shared" si="15"/>
        <v>500</v>
      </c>
      <c r="Z15" s="259">
        <f t="shared" si="15"/>
        <v>7500</v>
      </c>
      <c r="AA15" s="408" t="s">
        <v>134</v>
      </c>
      <c r="AB15" s="170" t="s">
        <v>79</v>
      </c>
      <c r="AC15" s="328"/>
      <c r="AD15" s="240"/>
    </row>
    <row r="16" spans="1:30" s="407" customFormat="1" ht="27" customHeight="1">
      <c r="A16" s="170">
        <v>8</v>
      </c>
      <c r="B16" s="326" t="s">
        <v>385</v>
      </c>
      <c r="C16" s="406" t="s">
        <v>199</v>
      </c>
      <c r="D16" s="254" t="s">
        <v>384</v>
      </c>
      <c r="E16" s="173">
        <v>0</v>
      </c>
      <c r="F16" s="172">
        <f t="shared" si="1"/>
        <v>0</v>
      </c>
      <c r="G16" s="173">
        <v>0</v>
      </c>
      <c r="H16" s="172">
        <f t="shared" si="2"/>
        <v>0</v>
      </c>
      <c r="I16" s="173">
        <v>0</v>
      </c>
      <c r="J16" s="171">
        <f t="shared" si="3"/>
        <v>0</v>
      </c>
      <c r="K16" s="249">
        <v>240</v>
      </c>
      <c r="L16" s="255">
        <v>0</v>
      </c>
      <c r="M16" s="172">
        <f t="shared" si="4"/>
        <v>0</v>
      </c>
      <c r="N16" s="174">
        <f t="shared" si="5"/>
        <v>240</v>
      </c>
      <c r="O16" s="174">
        <v>150</v>
      </c>
      <c r="P16" s="259">
        <f t="shared" si="6"/>
        <v>36000</v>
      </c>
      <c r="Q16" s="258">
        <f t="shared" si="7"/>
        <v>60</v>
      </c>
      <c r="R16" s="256">
        <f t="shared" si="8"/>
        <v>9000</v>
      </c>
      <c r="S16" s="327">
        <f t="shared" si="9"/>
        <v>60</v>
      </c>
      <c r="T16" s="257">
        <f t="shared" si="10"/>
        <v>9000</v>
      </c>
      <c r="U16" s="327">
        <f t="shared" si="11"/>
        <v>60</v>
      </c>
      <c r="V16" s="256">
        <f t="shared" si="12"/>
        <v>9000</v>
      </c>
      <c r="W16" s="258">
        <f>N16/4</f>
        <v>60</v>
      </c>
      <c r="X16" s="256">
        <f t="shared" si="14"/>
        <v>9000</v>
      </c>
      <c r="Y16" s="257">
        <f t="shared" si="15"/>
        <v>240</v>
      </c>
      <c r="Z16" s="259">
        <f t="shared" si="15"/>
        <v>36000</v>
      </c>
      <c r="AA16" s="408" t="s">
        <v>134</v>
      </c>
      <c r="AB16" s="170" t="s">
        <v>79</v>
      </c>
      <c r="AC16" s="328"/>
      <c r="AD16" s="240"/>
    </row>
    <row r="17" spans="1:30" s="407" customFormat="1" ht="27" customHeight="1">
      <c r="A17" s="170">
        <v>9</v>
      </c>
      <c r="B17" s="326" t="s">
        <v>412</v>
      </c>
      <c r="C17" s="406" t="s">
        <v>199</v>
      </c>
      <c r="D17" s="254" t="s">
        <v>384</v>
      </c>
      <c r="E17" s="173">
        <v>0</v>
      </c>
      <c r="F17" s="172">
        <f t="shared" si="1"/>
        <v>0</v>
      </c>
      <c r="G17" s="173">
        <v>0</v>
      </c>
      <c r="H17" s="172">
        <f t="shared" si="2"/>
        <v>0</v>
      </c>
      <c r="I17" s="173">
        <v>0</v>
      </c>
      <c r="J17" s="171">
        <f t="shared" si="3"/>
        <v>0</v>
      </c>
      <c r="K17" s="249">
        <v>300</v>
      </c>
      <c r="L17" s="255">
        <v>0</v>
      </c>
      <c r="M17" s="172">
        <f t="shared" si="4"/>
        <v>0</v>
      </c>
      <c r="N17" s="174">
        <f t="shared" si="5"/>
        <v>300</v>
      </c>
      <c r="O17" s="174">
        <v>90</v>
      </c>
      <c r="P17" s="259">
        <f t="shared" si="6"/>
        <v>27000</v>
      </c>
      <c r="Q17" s="258">
        <f t="shared" si="7"/>
        <v>75</v>
      </c>
      <c r="R17" s="256">
        <f t="shared" si="8"/>
        <v>6750</v>
      </c>
      <c r="S17" s="327">
        <f t="shared" si="9"/>
        <v>75</v>
      </c>
      <c r="T17" s="257">
        <f t="shared" si="10"/>
        <v>6750</v>
      </c>
      <c r="U17" s="327">
        <f t="shared" si="11"/>
        <v>75</v>
      </c>
      <c r="V17" s="256">
        <f t="shared" si="12"/>
        <v>6750</v>
      </c>
      <c r="W17" s="258">
        <f>N17/4</f>
        <v>75</v>
      </c>
      <c r="X17" s="256">
        <f t="shared" si="14"/>
        <v>6750</v>
      </c>
      <c r="Y17" s="257">
        <f t="shared" si="15"/>
        <v>300</v>
      </c>
      <c r="Z17" s="259">
        <f t="shared" si="15"/>
        <v>27000</v>
      </c>
      <c r="AA17" s="408" t="s">
        <v>134</v>
      </c>
      <c r="AB17" s="170" t="s">
        <v>79</v>
      </c>
      <c r="AC17" s="328"/>
      <c r="AD17" s="240"/>
    </row>
    <row r="18" spans="1:30" s="407" customFormat="1" ht="27" customHeight="1">
      <c r="A18" s="170">
        <v>10</v>
      </c>
      <c r="B18" s="326" t="s">
        <v>386</v>
      </c>
      <c r="C18" s="406" t="s">
        <v>199</v>
      </c>
      <c r="D18" s="254" t="s">
        <v>384</v>
      </c>
      <c r="E18" s="173">
        <v>2400</v>
      </c>
      <c r="F18" s="172">
        <f t="shared" si="1"/>
        <v>2328</v>
      </c>
      <c r="G18" s="173">
        <v>1600</v>
      </c>
      <c r="H18" s="172">
        <f t="shared" si="2"/>
        <v>1552</v>
      </c>
      <c r="I18" s="173">
        <v>2300</v>
      </c>
      <c r="J18" s="171">
        <f t="shared" si="3"/>
        <v>2231</v>
      </c>
      <c r="K18" s="250">
        <v>2800</v>
      </c>
      <c r="L18" s="255">
        <v>800</v>
      </c>
      <c r="M18" s="172">
        <f t="shared" si="4"/>
        <v>776</v>
      </c>
      <c r="N18" s="174">
        <f t="shared" si="5"/>
        <v>2000</v>
      </c>
      <c r="O18" s="174">
        <v>0.97</v>
      </c>
      <c r="P18" s="259">
        <f t="shared" si="6"/>
        <v>1940</v>
      </c>
      <c r="Q18" s="258">
        <f t="shared" si="7"/>
        <v>500</v>
      </c>
      <c r="R18" s="256">
        <f t="shared" si="8"/>
        <v>485</v>
      </c>
      <c r="S18" s="327">
        <f t="shared" si="9"/>
        <v>500</v>
      </c>
      <c r="T18" s="257">
        <f t="shared" si="10"/>
        <v>485</v>
      </c>
      <c r="U18" s="327">
        <f t="shared" si="11"/>
        <v>500</v>
      </c>
      <c r="V18" s="256">
        <f t="shared" si="12"/>
        <v>485</v>
      </c>
      <c r="W18" s="258">
        <f t="shared" si="13"/>
        <v>500</v>
      </c>
      <c r="X18" s="256">
        <f t="shared" si="14"/>
        <v>485</v>
      </c>
      <c r="Y18" s="257">
        <f t="shared" si="15"/>
        <v>2000</v>
      </c>
      <c r="Z18" s="259">
        <f t="shared" si="15"/>
        <v>1940</v>
      </c>
      <c r="AA18" s="408" t="s">
        <v>134</v>
      </c>
      <c r="AB18" s="170" t="s">
        <v>79</v>
      </c>
      <c r="AC18" s="328"/>
      <c r="AD18" s="240"/>
    </row>
    <row r="19" spans="1:30" s="407" customFormat="1" ht="27" customHeight="1">
      <c r="A19" s="170">
        <v>11</v>
      </c>
      <c r="B19" s="253" t="s">
        <v>387</v>
      </c>
      <c r="C19" s="406" t="s">
        <v>199</v>
      </c>
      <c r="D19" s="254" t="s">
        <v>384</v>
      </c>
      <c r="E19" s="173">
        <v>3100</v>
      </c>
      <c r="F19" s="172">
        <f t="shared" si="1"/>
        <v>18600</v>
      </c>
      <c r="G19" s="173">
        <v>2700</v>
      </c>
      <c r="H19" s="172">
        <f t="shared" si="2"/>
        <v>16200</v>
      </c>
      <c r="I19" s="173">
        <v>5300</v>
      </c>
      <c r="J19" s="171">
        <f t="shared" si="3"/>
        <v>31800</v>
      </c>
      <c r="K19" s="250">
        <v>3000</v>
      </c>
      <c r="L19" s="255">
        <v>500</v>
      </c>
      <c r="M19" s="172">
        <f t="shared" si="4"/>
        <v>3000</v>
      </c>
      <c r="N19" s="174">
        <f t="shared" si="5"/>
        <v>2500</v>
      </c>
      <c r="O19" s="175">
        <v>6</v>
      </c>
      <c r="P19" s="259">
        <f t="shared" si="6"/>
        <v>15000</v>
      </c>
      <c r="Q19" s="258">
        <v>1000</v>
      </c>
      <c r="R19" s="256">
        <f t="shared" si="8"/>
        <v>6000</v>
      </c>
      <c r="S19" s="327">
        <v>500</v>
      </c>
      <c r="T19" s="257">
        <f t="shared" si="10"/>
        <v>3000</v>
      </c>
      <c r="U19" s="327">
        <v>500</v>
      </c>
      <c r="V19" s="256">
        <f t="shared" si="12"/>
        <v>3000</v>
      </c>
      <c r="W19" s="258">
        <v>500</v>
      </c>
      <c r="X19" s="256">
        <f t="shared" si="14"/>
        <v>3000</v>
      </c>
      <c r="Y19" s="257">
        <f t="shared" si="15"/>
        <v>2500</v>
      </c>
      <c r="Z19" s="259">
        <f t="shared" si="15"/>
        <v>15000</v>
      </c>
      <c r="AA19" s="408" t="s">
        <v>134</v>
      </c>
      <c r="AB19" s="170" t="s">
        <v>79</v>
      </c>
      <c r="AC19" s="328"/>
      <c r="AD19" s="240"/>
    </row>
    <row r="20" spans="1:30" s="407" customFormat="1" ht="27" customHeight="1">
      <c r="A20" s="170">
        <v>12</v>
      </c>
      <c r="B20" s="253" t="s">
        <v>388</v>
      </c>
      <c r="C20" s="406" t="s">
        <v>199</v>
      </c>
      <c r="D20" s="254" t="s">
        <v>384</v>
      </c>
      <c r="E20" s="173">
        <v>3600</v>
      </c>
      <c r="F20" s="172">
        <f t="shared" si="1"/>
        <v>108000</v>
      </c>
      <c r="G20" s="173">
        <v>2100</v>
      </c>
      <c r="H20" s="172">
        <f t="shared" si="2"/>
        <v>63000</v>
      </c>
      <c r="I20" s="173">
        <v>3500</v>
      </c>
      <c r="J20" s="171">
        <f t="shared" si="3"/>
        <v>105000</v>
      </c>
      <c r="K20" s="250">
        <v>3900</v>
      </c>
      <c r="L20" s="255">
        <v>0</v>
      </c>
      <c r="M20" s="172">
        <f t="shared" si="4"/>
        <v>0</v>
      </c>
      <c r="N20" s="174">
        <f t="shared" si="5"/>
        <v>3900</v>
      </c>
      <c r="O20" s="175">
        <v>30</v>
      </c>
      <c r="P20" s="259">
        <f t="shared" si="6"/>
        <v>117000</v>
      </c>
      <c r="Q20" s="258">
        <v>1000</v>
      </c>
      <c r="R20" s="256">
        <f t="shared" si="8"/>
        <v>30000</v>
      </c>
      <c r="S20" s="327">
        <v>1000</v>
      </c>
      <c r="T20" s="257">
        <f t="shared" si="10"/>
        <v>30000</v>
      </c>
      <c r="U20" s="327">
        <v>1000</v>
      </c>
      <c r="V20" s="256">
        <f t="shared" si="12"/>
        <v>30000</v>
      </c>
      <c r="W20" s="258">
        <v>900</v>
      </c>
      <c r="X20" s="256">
        <f t="shared" si="14"/>
        <v>27000</v>
      </c>
      <c r="Y20" s="257">
        <f t="shared" si="15"/>
        <v>3900</v>
      </c>
      <c r="Z20" s="259">
        <f t="shared" si="15"/>
        <v>117000</v>
      </c>
      <c r="AA20" s="408" t="s">
        <v>134</v>
      </c>
      <c r="AB20" s="170" t="s">
        <v>79</v>
      </c>
      <c r="AC20" s="328"/>
      <c r="AD20" s="240"/>
    </row>
    <row r="21" spans="1:30" s="407" customFormat="1" ht="27" customHeight="1">
      <c r="A21" s="170">
        <v>13</v>
      </c>
      <c r="B21" s="253" t="s">
        <v>389</v>
      </c>
      <c r="C21" s="406" t="s">
        <v>199</v>
      </c>
      <c r="D21" s="254" t="s">
        <v>380</v>
      </c>
      <c r="E21" s="173">
        <v>3</v>
      </c>
      <c r="F21" s="172">
        <f t="shared" si="1"/>
        <v>8100</v>
      </c>
      <c r="G21" s="173">
        <v>1</v>
      </c>
      <c r="H21" s="172">
        <f t="shared" si="2"/>
        <v>2700</v>
      </c>
      <c r="I21" s="173">
        <v>2</v>
      </c>
      <c r="J21" s="171">
        <f t="shared" si="3"/>
        <v>5400</v>
      </c>
      <c r="K21" s="250">
        <v>2</v>
      </c>
      <c r="L21" s="255">
        <v>0</v>
      </c>
      <c r="M21" s="172">
        <f t="shared" si="4"/>
        <v>0</v>
      </c>
      <c r="N21" s="174">
        <v>2</v>
      </c>
      <c r="O21" s="175">
        <v>2700</v>
      </c>
      <c r="P21" s="259">
        <f t="shared" si="6"/>
        <v>5400</v>
      </c>
      <c r="Q21" s="258">
        <v>1</v>
      </c>
      <c r="R21" s="256">
        <f t="shared" si="8"/>
        <v>2700</v>
      </c>
      <c r="S21" s="327">
        <v>0</v>
      </c>
      <c r="T21" s="257">
        <f t="shared" si="10"/>
        <v>0</v>
      </c>
      <c r="U21" s="327">
        <v>1</v>
      </c>
      <c r="V21" s="256">
        <f t="shared" si="12"/>
        <v>2700</v>
      </c>
      <c r="W21" s="258">
        <v>0</v>
      </c>
      <c r="X21" s="256">
        <f t="shared" si="14"/>
        <v>0</v>
      </c>
      <c r="Y21" s="257">
        <f t="shared" si="15"/>
        <v>2</v>
      </c>
      <c r="Z21" s="259">
        <f t="shared" si="15"/>
        <v>5400</v>
      </c>
      <c r="AA21" s="408" t="s">
        <v>134</v>
      </c>
      <c r="AB21" s="170" t="s">
        <v>79</v>
      </c>
      <c r="AC21" s="328"/>
      <c r="AD21" s="240"/>
    </row>
    <row r="22" spans="1:30" s="407" customFormat="1" ht="27" customHeight="1">
      <c r="A22" s="170">
        <v>14</v>
      </c>
      <c r="B22" s="253" t="s">
        <v>390</v>
      </c>
      <c r="C22" s="406" t="s">
        <v>199</v>
      </c>
      <c r="D22" s="254" t="s">
        <v>384</v>
      </c>
      <c r="E22" s="173">
        <v>0</v>
      </c>
      <c r="F22" s="172">
        <f t="shared" si="1"/>
        <v>0</v>
      </c>
      <c r="G22" s="173">
        <v>300</v>
      </c>
      <c r="H22" s="172">
        <f t="shared" si="2"/>
        <v>2901</v>
      </c>
      <c r="I22" s="173">
        <v>1100</v>
      </c>
      <c r="J22" s="171">
        <f t="shared" si="3"/>
        <v>10637</v>
      </c>
      <c r="K22" s="250">
        <v>1100</v>
      </c>
      <c r="L22" s="255">
        <v>600</v>
      </c>
      <c r="M22" s="172">
        <f t="shared" si="4"/>
        <v>5802</v>
      </c>
      <c r="N22" s="174">
        <f t="shared" si="5"/>
        <v>500</v>
      </c>
      <c r="O22" s="175">
        <v>9.67</v>
      </c>
      <c r="P22" s="259">
        <f t="shared" si="6"/>
        <v>4835</v>
      </c>
      <c r="Q22" s="258">
        <v>100</v>
      </c>
      <c r="R22" s="256">
        <f t="shared" si="8"/>
        <v>967</v>
      </c>
      <c r="S22" s="327">
        <v>200</v>
      </c>
      <c r="T22" s="257">
        <f t="shared" si="10"/>
        <v>1934</v>
      </c>
      <c r="U22" s="327">
        <v>100</v>
      </c>
      <c r="V22" s="256">
        <f t="shared" si="12"/>
        <v>967</v>
      </c>
      <c r="W22" s="258">
        <v>100</v>
      </c>
      <c r="X22" s="256">
        <f t="shared" si="14"/>
        <v>967</v>
      </c>
      <c r="Y22" s="257">
        <f t="shared" si="15"/>
        <v>500</v>
      </c>
      <c r="Z22" s="259">
        <f t="shared" si="15"/>
        <v>4835</v>
      </c>
      <c r="AA22" s="408" t="s">
        <v>134</v>
      </c>
      <c r="AB22" s="170" t="s">
        <v>79</v>
      </c>
      <c r="AC22" s="328"/>
      <c r="AD22" s="240"/>
    </row>
    <row r="23" spans="1:30" s="407" customFormat="1" ht="27" customHeight="1">
      <c r="A23" s="170">
        <v>15</v>
      </c>
      <c r="B23" s="253" t="s">
        <v>391</v>
      </c>
      <c r="C23" s="406" t="s">
        <v>199</v>
      </c>
      <c r="D23" s="254" t="s">
        <v>384</v>
      </c>
      <c r="E23" s="173">
        <v>700</v>
      </c>
      <c r="F23" s="172">
        <f t="shared" si="1"/>
        <v>3955.0000000000005</v>
      </c>
      <c r="G23" s="173">
        <v>1000</v>
      </c>
      <c r="H23" s="172">
        <f t="shared" si="2"/>
        <v>5650</v>
      </c>
      <c r="I23" s="173">
        <v>1000</v>
      </c>
      <c r="J23" s="171">
        <f t="shared" si="3"/>
        <v>5650</v>
      </c>
      <c r="K23" s="250">
        <v>1100</v>
      </c>
      <c r="L23" s="255">
        <v>100</v>
      </c>
      <c r="M23" s="172">
        <f t="shared" si="4"/>
        <v>565</v>
      </c>
      <c r="N23" s="174">
        <f t="shared" si="5"/>
        <v>1000</v>
      </c>
      <c r="O23" s="175">
        <v>5.65</v>
      </c>
      <c r="P23" s="259">
        <f t="shared" si="6"/>
        <v>5650</v>
      </c>
      <c r="Q23" s="258">
        <v>200</v>
      </c>
      <c r="R23" s="256">
        <f t="shared" si="8"/>
        <v>1130</v>
      </c>
      <c r="S23" s="327">
        <v>300</v>
      </c>
      <c r="T23" s="257">
        <f t="shared" si="10"/>
        <v>1695</v>
      </c>
      <c r="U23" s="327">
        <v>200</v>
      </c>
      <c r="V23" s="256">
        <f t="shared" si="12"/>
        <v>1130</v>
      </c>
      <c r="W23" s="258">
        <v>300</v>
      </c>
      <c r="X23" s="256">
        <f t="shared" si="14"/>
        <v>1695</v>
      </c>
      <c r="Y23" s="257">
        <f t="shared" si="15"/>
        <v>1000</v>
      </c>
      <c r="Z23" s="259">
        <f t="shared" si="15"/>
        <v>5650</v>
      </c>
      <c r="AA23" s="408" t="s">
        <v>134</v>
      </c>
      <c r="AB23" s="170" t="s">
        <v>79</v>
      </c>
      <c r="AC23" s="328"/>
      <c r="AD23" s="240"/>
    </row>
    <row r="24" spans="1:30" s="407" customFormat="1" ht="27" customHeight="1">
      <c r="A24" s="170">
        <v>16</v>
      </c>
      <c r="B24" s="253" t="s">
        <v>392</v>
      </c>
      <c r="C24" s="406" t="s">
        <v>199</v>
      </c>
      <c r="D24" s="254" t="s">
        <v>384</v>
      </c>
      <c r="E24" s="173">
        <v>0</v>
      </c>
      <c r="F24" s="172">
        <f t="shared" si="1"/>
        <v>0</v>
      </c>
      <c r="G24" s="173">
        <v>80</v>
      </c>
      <c r="H24" s="172">
        <f t="shared" si="2"/>
        <v>2340</v>
      </c>
      <c r="I24" s="173">
        <v>40</v>
      </c>
      <c r="J24" s="171">
        <f t="shared" si="3"/>
        <v>1170</v>
      </c>
      <c r="K24" s="250">
        <v>80</v>
      </c>
      <c r="L24" s="255">
        <v>0</v>
      </c>
      <c r="M24" s="172">
        <f t="shared" si="4"/>
        <v>0</v>
      </c>
      <c r="N24" s="174">
        <f t="shared" si="5"/>
        <v>80</v>
      </c>
      <c r="O24" s="175">
        <v>29.25</v>
      </c>
      <c r="P24" s="259">
        <f t="shared" si="6"/>
        <v>2340</v>
      </c>
      <c r="Q24" s="258">
        <v>40</v>
      </c>
      <c r="R24" s="256">
        <f t="shared" si="8"/>
        <v>1170</v>
      </c>
      <c r="S24" s="327">
        <v>0</v>
      </c>
      <c r="T24" s="257">
        <f t="shared" si="10"/>
        <v>0</v>
      </c>
      <c r="U24" s="327">
        <v>40</v>
      </c>
      <c r="V24" s="256">
        <f t="shared" si="12"/>
        <v>1170</v>
      </c>
      <c r="W24" s="258">
        <v>0</v>
      </c>
      <c r="X24" s="256">
        <f t="shared" si="14"/>
        <v>0</v>
      </c>
      <c r="Y24" s="257">
        <f t="shared" si="15"/>
        <v>80</v>
      </c>
      <c r="Z24" s="259">
        <f t="shared" si="15"/>
        <v>2340</v>
      </c>
      <c r="AA24" s="408" t="s">
        <v>134</v>
      </c>
      <c r="AB24" s="170" t="s">
        <v>79</v>
      </c>
      <c r="AC24" s="328"/>
      <c r="AD24" s="240"/>
    </row>
    <row r="25" spans="1:30" s="407" customFormat="1" ht="27" customHeight="1">
      <c r="A25" s="170">
        <v>17</v>
      </c>
      <c r="B25" s="253" t="s">
        <v>393</v>
      </c>
      <c r="C25" s="406" t="s">
        <v>199</v>
      </c>
      <c r="D25" s="254" t="s">
        <v>384</v>
      </c>
      <c r="E25" s="173">
        <v>0</v>
      </c>
      <c r="F25" s="172">
        <f t="shared" si="1"/>
        <v>0</v>
      </c>
      <c r="G25" s="173">
        <v>50</v>
      </c>
      <c r="H25" s="172">
        <f t="shared" si="2"/>
        <v>1250</v>
      </c>
      <c r="I25" s="173">
        <v>50</v>
      </c>
      <c r="J25" s="171">
        <f t="shared" si="3"/>
        <v>1250</v>
      </c>
      <c r="K25" s="250">
        <v>75</v>
      </c>
      <c r="L25" s="255">
        <v>0</v>
      </c>
      <c r="M25" s="172">
        <f t="shared" si="4"/>
        <v>0</v>
      </c>
      <c r="N25" s="174">
        <f t="shared" si="5"/>
        <v>75</v>
      </c>
      <c r="O25" s="175">
        <v>25</v>
      </c>
      <c r="P25" s="259">
        <f t="shared" si="6"/>
        <v>1875</v>
      </c>
      <c r="Q25" s="258">
        <v>25</v>
      </c>
      <c r="R25" s="256">
        <f t="shared" si="8"/>
        <v>625</v>
      </c>
      <c r="S25" s="327">
        <v>0</v>
      </c>
      <c r="T25" s="257">
        <f t="shared" si="10"/>
        <v>0</v>
      </c>
      <c r="U25" s="327">
        <v>25</v>
      </c>
      <c r="V25" s="256">
        <f t="shared" si="12"/>
        <v>625</v>
      </c>
      <c r="W25" s="258">
        <v>25</v>
      </c>
      <c r="X25" s="256">
        <f t="shared" si="14"/>
        <v>625</v>
      </c>
      <c r="Y25" s="257">
        <f t="shared" si="15"/>
        <v>75</v>
      </c>
      <c r="Z25" s="259">
        <f t="shared" si="15"/>
        <v>1875</v>
      </c>
      <c r="AA25" s="408" t="s">
        <v>134</v>
      </c>
      <c r="AB25" s="170" t="s">
        <v>79</v>
      </c>
      <c r="AC25" s="328"/>
      <c r="AD25" s="240"/>
    </row>
    <row r="26" spans="1:30" s="407" customFormat="1" ht="27" customHeight="1">
      <c r="A26" s="170">
        <v>18</v>
      </c>
      <c r="B26" s="253" t="s">
        <v>394</v>
      </c>
      <c r="C26" s="406" t="s">
        <v>199</v>
      </c>
      <c r="D26" s="254" t="s">
        <v>384</v>
      </c>
      <c r="E26" s="173">
        <v>0</v>
      </c>
      <c r="F26" s="172">
        <f t="shared" si="1"/>
        <v>0</v>
      </c>
      <c r="G26" s="173">
        <v>200</v>
      </c>
      <c r="H26" s="172">
        <f t="shared" si="2"/>
        <v>26000</v>
      </c>
      <c r="I26" s="173">
        <v>150</v>
      </c>
      <c r="J26" s="171">
        <f t="shared" si="3"/>
        <v>19500</v>
      </c>
      <c r="K26" s="250">
        <v>200</v>
      </c>
      <c r="L26" s="255">
        <v>50</v>
      </c>
      <c r="M26" s="172">
        <f t="shared" si="4"/>
        <v>6500</v>
      </c>
      <c r="N26" s="174">
        <f t="shared" si="5"/>
        <v>150</v>
      </c>
      <c r="O26" s="175">
        <v>130</v>
      </c>
      <c r="P26" s="259">
        <f t="shared" si="6"/>
        <v>19500</v>
      </c>
      <c r="Q26" s="258">
        <v>50</v>
      </c>
      <c r="R26" s="256">
        <f t="shared" si="8"/>
        <v>6500</v>
      </c>
      <c r="S26" s="327">
        <v>0</v>
      </c>
      <c r="T26" s="257">
        <f t="shared" si="10"/>
        <v>0</v>
      </c>
      <c r="U26" s="327">
        <v>50</v>
      </c>
      <c r="V26" s="256">
        <f t="shared" si="12"/>
        <v>6500</v>
      </c>
      <c r="W26" s="258">
        <v>50</v>
      </c>
      <c r="X26" s="256">
        <f t="shared" si="14"/>
        <v>6500</v>
      </c>
      <c r="Y26" s="257">
        <f t="shared" si="15"/>
        <v>150</v>
      </c>
      <c r="Z26" s="259">
        <f t="shared" si="15"/>
        <v>19500</v>
      </c>
      <c r="AA26" s="408" t="s">
        <v>134</v>
      </c>
      <c r="AB26" s="170" t="s">
        <v>79</v>
      </c>
      <c r="AC26" s="328"/>
      <c r="AD26" s="240"/>
    </row>
    <row r="27" spans="1:30" s="407" customFormat="1" ht="27" customHeight="1">
      <c r="A27" s="170">
        <v>19</v>
      </c>
      <c r="B27" s="253" t="s">
        <v>395</v>
      </c>
      <c r="C27" s="406" t="s">
        <v>199</v>
      </c>
      <c r="D27" s="254" t="s">
        <v>384</v>
      </c>
      <c r="E27" s="173">
        <v>0</v>
      </c>
      <c r="F27" s="172">
        <f t="shared" si="1"/>
        <v>0</v>
      </c>
      <c r="G27" s="173">
        <v>200</v>
      </c>
      <c r="H27" s="172">
        <f t="shared" si="2"/>
        <v>28000</v>
      </c>
      <c r="I27" s="173">
        <v>150</v>
      </c>
      <c r="J27" s="171">
        <f t="shared" si="3"/>
        <v>21000</v>
      </c>
      <c r="K27" s="250">
        <v>200</v>
      </c>
      <c r="L27" s="255">
        <v>50</v>
      </c>
      <c r="M27" s="172">
        <f t="shared" si="4"/>
        <v>7000</v>
      </c>
      <c r="N27" s="174">
        <f t="shared" si="5"/>
        <v>150</v>
      </c>
      <c r="O27" s="175">
        <v>140</v>
      </c>
      <c r="P27" s="259">
        <f t="shared" si="6"/>
        <v>21000</v>
      </c>
      <c r="Q27" s="258">
        <v>50</v>
      </c>
      <c r="R27" s="256">
        <f t="shared" si="8"/>
        <v>7000</v>
      </c>
      <c r="S27" s="327">
        <v>0</v>
      </c>
      <c r="T27" s="257">
        <f t="shared" si="10"/>
        <v>0</v>
      </c>
      <c r="U27" s="327">
        <v>50</v>
      </c>
      <c r="V27" s="256">
        <f t="shared" si="12"/>
        <v>7000</v>
      </c>
      <c r="W27" s="258">
        <v>50</v>
      </c>
      <c r="X27" s="256">
        <f t="shared" si="14"/>
        <v>7000</v>
      </c>
      <c r="Y27" s="257">
        <f t="shared" si="15"/>
        <v>150</v>
      </c>
      <c r="Z27" s="259">
        <f t="shared" si="15"/>
        <v>21000</v>
      </c>
      <c r="AA27" s="408" t="s">
        <v>134</v>
      </c>
      <c r="AB27" s="170" t="s">
        <v>79</v>
      </c>
      <c r="AC27" s="328"/>
      <c r="AD27" s="240"/>
    </row>
    <row r="28" spans="1:30" s="407" customFormat="1" ht="27" customHeight="1">
      <c r="A28" s="170">
        <v>20</v>
      </c>
      <c r="B28" s="253" t="s">
        <v>396</v>
      </c>
      <c r="C28" s="406" t="s">
        <v>199</v>
      </c>
      <c r="D28" s="254" t="s">
        <v>384</v>
      </c>
      <c r="E28" s="173">
        <v>0</v>
      </c>
      <c r="F28" s="172">
        <f t="shared" si="1"/>
        <v>0</v>
      </c>
      <c r="G28" s="173">
        <v>0</v>
      </c>
      <c r="H28" s="172">
        <f t="shared" si="2"/>
        <v>0</v>
      </c>
      <c r="I28" s="173">
        <v>0</v>
      </c>
      <c r="J28" s="171">
        <f t="shared" si="3"/>
        <v>0</v>
      </c>
      <c r="K28" s="250">
        <v>100</v>
      </c>
      <c r="L28" s="255">
        <v>0</v>
      </c>
      <c r="M28" s="172">
        <f t="shared" si="4"/>
        <v>0</v>
      </c>
      <c r="N28" s="174">
        <f t="shared" si="5"/>
        <v>100</v>
      </c>
      <c r="O28" s="175">
        <v>65</v>
      </c>
      <c r="P28" s="259">
        <f t="shared" si="6"/>
        <v>6500</v>
      </c>
      <c r="Q28" s="258">
        <f t="shared" si="7"/>
        <v>25</v>
      </c>
      <c r="R28" s="256">
        <f t="shared" si="8"/>
        <v>1625</v>
      </c>
      <c r="S28" s="327">
        <f t="shared" si="9"/>
        <v>25</v>
      </c>
      <c r="T28" s="257">
        <f t="shared" si="10"/>
        <v>1625</v>
      </c>
      <c r="U28" s="327">
        <f t="shared" si="11"/>
        <v>25</v>
      </c>
      <c r="V28" s="256">
        <f t="shared" si="12"/>
        <v>1625</v>
      </c>
      <c r="W28" s="258">
        <f t="shared" si="13"/>
        <v>25</v>
      </c>
      <c r="X28" s="256">
        <f t="shared" si="14"/>
        <v>1625</v>
      </c>
      <c r="Y28" s="257">
        <f t="shared" si="15"/>
        <v>100</v>
      </c>
      <c r="Z28" s="259">
        <f t="shared" si="15"/>
        <v>6500</v>
      </c>
      <c r="AA28" s="408" t="s">
        <v>134</v>
      </c>
      <c r="AB28" s="170" t="s">
        <v>79</v>
      </c>
      <c r="AC28" s="328"/>
      <c r="AD28" s="240"/>
    </row>
    <row r="29" spans="1:30" s="407" customFormat="1" ht="27" customHeight="1">
      <c r="A29" s="170">
        <v>21</v>
      </c>
      <c r="B29" s="253" t="s">
        <v>397</v>
      </c>
      <c r="C29" s="406" t="s">
        <v>199</v>
      </c>
      <c r="D29" s="254" t="s">
        <v>384</v>
      </c>
      <c r="E29" s="173">
        <v>0</v>
      </c>
      <c r="F29" s="172">
        <f t="shared" si="1"/>
        <v>0</v>
      </c>
      <c r="G29" s="173">
        <v>0</v>
      </c>
      <c r="H29" s="172">
        <f t="shared" si="2"/>
        <v>0</v>
      </c>
      <c r="I29" s="173">
        <v>0</v>
      </c>
      <c r="J29" s="171">
        <f t="shared" si="3"/>
        <v>0</v>
      </c>
      <c r="K29" s="250">
        <v>800</v>
      </c>
      <c r="L29" s="255">
        <v>0</v>
      </c>
      <c r="M29" s="172">
        <f t="shared" si="4"/>
        <v>0</v>
      </c>
      <c r="N29" s="174">
        <f t="shared" si="5"/>
        <v>800</v>
      </c>
      <c r="O29" s="175">
        <v>17</v>
      </c>
      <c r="P29" s="259">
        <f t="shared" si="6"/>
        <v>13600</v>
      </c>
      <c r="Q29" s="258">
        <f t="shared" si="7"/>
        <v>200</v>
      </c>
      <c r="R29" s="256">
        <f t="shared" si="8"/>
        <v>3400</v>
      </c>
      <c r="S29" s="327">
        <f t="shared" si="9"/>
        <v>200</v>
      </c>
      <c r="T29" s="257">
        <f t="shared" si="10"/>
        <v>3400</v>
      </c>
      <c r="U29" s="327">
        <f t="shared" si="11"/>
        <v>200</v>
      </c>
      <c r="V29" s="256">
        <f t="shared" si="12"/>
        <v>3400</v>
      </c>
      <c r="W29" s="258">
        <f t="shared" si="13"/>
        <v>200</v>
      </c>
      <c r="X29" s="256">
        <f t="shared" si="14"/>
        <v>3400</v>
      </c>
      <c r="Y29" s="257">
        <f t="shared" si="15"/>
        <v>800</v>
      </c>
      <c r="Z29" s="259">
        <f t="shared" si="15"/>
        <v>13600</v>
      </c>
      <c r="AA29" s="408" t="s">
        <v>134</v>
      </c>
      <c r="AB29" s="170" t="s">
        <v>79</v>
      </c>
      <c r="AC29" s="328"/>
      <c r="AD29" s="240"/>
    </row>
    <row r="30" spans="1:30" s="407" customFormat="1" ht="27" customHeight="1">
      <c r="A30" s="170">
        <v>22</v>
      </c>
      <c r="B30" s="253" t="s">
        <v>398</v>
      </c>
      <c r="C30" s="406" t="s">
        <v>199</v>
      </c>
      <c r="D30" s="254" t="s">
        <v>384</v>
      </c>
      <c r="E30" s="173">
        <v>0</v>
      </c>
      <c r="F30" s="172">
        <f t="shared" si="1"/>
        <v>0</v>
      </c>
      <c r="G30" s="173">
        <v>0</v>
      </c>
      <c r="H30" s="172">
        <f t="shared" si="2"/>
        <v>0</v>
      </c>
      <c r="I30" s="173">
        <v>0</v>
      </c>
      <c r="J30" s="171">
        <f t="shared" si="3"/>
        <v>0</v>
      </c>
      <c r="K30" s="250">
        <v>1500</v>
      </c>
      <c r="L30" s="255">
        <v>0</v>
      </c>
      <c r="M30" s="172">
        <f t="shared" si="4"/>
        <v>0</v>
      </c>
      <c r="N30" s="174">
        <f t="shared" si="5"/>
        <v>1500</v>
      </c>
      <c r="O30" s="175">
        <v>117</v>
      </c>
      <c r="P30" s="259">
        <f t="shared" si="6"/>
        <v>175500</v>
      </c>
      <c r="Q30" s="258">
        <v>400</v>
      </c>
      <c r="R30" s="256">
        <f t="shared" si="8"/>
        <v>46800</v>
      </c>
      <c r="S30" s="327">
        <v>400</v>
      </c>
      <c r="T30" s="257">
        <f t="shared" si="10"/>
        <v>46800</v>
      </c>
      <c r="U30" s="327">
        <v>400</v>
      </c>
      <c r="V30" s="256">
        <f t="shared" si="12"/>
        <v>46800</v>
      </c>
      <c r="W30" s="258">
        <v>300</v>
      </c>
      <c r="X30" s="256">
        <f t="shared" si="14"/>
        <v>35100</v>
      </c>
      <c r="Y30" s="257">
        <f t="shared" si="15"/>
        <v>1500</v>
      </c>
      <c r="Z30" s="259">
        <f t="shared" si="15"/>
        <v>175500</v>
      </c>
      <c r="AA30" s="408" t="s">
        <v>134</v>
      </c>
      <c r="AB30" s="170" t="s">
        <v>79</v>
      </c>
      <c r="AC30" s="328"/>
      <c r="AD30" s="240"/>
    </row>
    <row r="31" spans="1:30" s="407" customFormat="1" ht="27" customHeight="1">
      <c r="A31" s="170">
        <v>23</v>
      </c>
      <c r="B31" s="253" t="s">
        <v>399</v>
      </c>
      <c r="C31" s="406" t="s">
        <v>199</v>
      </c>
      <c r="D31" s="254" t="s">
        <v>384</v>
      </c>
      <c r="E31" s="173">
        <v>0</v>
      </c>
      <c r="F31" s="172">
        <f t="shared" si="1"/>
        <v>0</v>
      </c>
      <c r="G31" s="173">
        <v>300</v>
      </c>
      <c r="H31" s="172">
        <f t="shared" si="2"/>
        <v>27000</v>
      </c>
      <c r="I31" s="173">
        <v>450</v>
      </c>
      <c r="J31" s="171">
        <f t="shared" si="3"/>
        <v>40500</v>
      </c>
      <c r="K31" s="250">
        <v>200</v>
      </c>
      <c r="L31" s="255">
        <v>100</v>
      </c>
      <c r="M31" s="172">
        <f t="shared" si="4"/>
        <v>9000</v>
      </c>
      <c r="N31" s="174">
        <f t="shared" si="5"/>
        <v>100</v>
      </c>
      <c r="O31" s="175">
        <v>90</v>
      </c>
      <c r="P31" s="259">
        <f t="shared" si="6"/>
        <v>9000</v>
      </c>
      <c r="Q31" s="258">
        <v>50</v>
      </c>
      <c r="R31" s="256">
        <f t="shared" si="8"/>
        <v>4500</v>
      </c>
      <c r="S31" s="327">
        <v>0</v>
      </c>
      <c r="T31" s="257">
        <f t="shared" si="10"/>
        <v>0</v>
      </c>
      <c r="U31" s="327">
        <v>50</v>
      </c>
      <c r="V31" s="256">
        <f t="shared" si="12"/>
        <v>4500</v>
      </c>
      <c r="W31" s="258">
        <v>0</v>
      </c>
      <c r="X31" s="256">
        <f t="shared" si="14"/>
        <v>0</v>
      </c>
      <c r="Y31" s="257">
        <f t="shared" si="15"/>
        <v>100</v>
      </c>
      <c r="Z31" s="259">
        <f t="shared" si="15"/>
        <v>9000</v>
      </c>
      <c r="AA31" s="408" t="s">
        <v>134</v>
      </c>
      <c r="AB31" s="170" t="s">
        <v>79</v>
      </c>
      <c r="AC31" s="328"/>
      <c r="AD31" s="240"/>
    </row>
    <row r="32" spans="1:30" s="407" customFormat="1" ht="27" customHeight="1">
      <c r="A32" s="170">
        <v>24</v>
      </c>
      <c r="B32" s="253" t="s">
        <v>400</v>
      </c>
      <c r="C32" s="406" t="s">
        <v>199</v>
      </c>
      <c r="D32" s="254" t="s">
        <v>384</v>
      </c>
      <c r="E32" s="173">
        <v>0</v>
      </c>
      <c r="F32" s="172">
        <f t="shared" si="1"/>
        <v>0</v>
      </c>
      <c r="G32" s="173">
        <v>30</v>
      </c>
      <c r="H32" s="172">
        <f t="shared" si="2"/>
        <v>2700</v>
      </c>
      <c r="I32" s="173">
        <v>60</v>
      </c>
      <c r="J32" s="171">
        <f t="shared" si="3"/>
        <v>5400</v>
      </c>
      <c r="K32" s="250">
        <v>90</v>
      </c>
      <c r="L32" s="255">
        <v>0</v>
      </c>
      <c r="M32" s="172">
        <f t="shared" si="4"/>
        <v>0</v>
      </c>
      <c r="N32" s="174">
        <f t="shared" si="5"/>
        <v>90</v>
      </c>
      <c r="O32" s="175">
        <v>90</v>
      </c>
      <c r="P32" s="259">
        <f t="shared" si="6"/>
        <v>8100</v>
      </c>
      <c r="Q32" s="258">
        <v>30</v>
      </c>
      <c r="R32" s="256">
        <f t="shared" si="8"/>
        <v>2700</v>
      </c>
      <c r="S32" s="327">
        <v>0</v>
      </c>
      <c r="T32" s="257">
        <f t="shared" si="10"/>
        <v>0</v>
      </c>
      <c r="U32" s="327">
        <v>30</v>
      </c>
      <c r="V32" s="256">
        <f t="shared" si="12"/>
        <v>2700</v>
      </c>
      <c r="W32" s="258">
        <v>30</v>
      </c>
      <c r="X32" s="256">
        <f t="shared" si="14"/>
        <v>2700</v>
      </c>
      <c r="Y32" s="257">
        <f t="shared" si="15"/>
        <v>90</v>
      </c>
      <c r="Z32" s="259">
        <f t="shared" si="15"/>
        <v>8100</v>
      </c>
      <c r="AA32" s="408" t="s">
        <v>134</v>
      </c>
      <c r="AB32" s="170" t="s">
        <v>79</v>
      </c>
      <c r="AC32" s="328"/>
      <c r="AD32" s="240"/>
    </row>
    <row r="33" spans="1:30" s="407" customFormat="1" ht="27" customHeight="1">
      <c r="A33" s="170">
        <v>25</v>
      </c>
      <c r="B33" s="253" t="s">
        <v>401</v>
      </c>
      <c r="C33" s="406" t="s">
        <v>199</v>
      </c>
      <c r="D33" s="254" t="s">
        <v>384</v>
      </c>
      <c r="E33" s="173">
        <v>600</v>
      </c>
      <c r="F33" s="172">
        <f t="shared" si="1"/>
        <v>8682</v>
      </c>
      <c r="G33" s="173">
        <v>1000</v>
      </c>
      <c r="H33" s="172">
        <f t="shared" si="2"/>
        <v>14470</v>
      </c>
      <c r="I33" s="173">
        <v>800</v>
      </c>
      <c r="J33" s="171">
        <f t="shared" si="3"/>
        <v>11576</v>
      </c>
      <c r="K33" s="250">
        <v>1000</v>
      </c>
      <c r="L33" s="255">
        <v>0</v>
      </c>
      <c r="M33" s="172">
        <f t="shared" si="4"/>
        <v>0</v>
      </c>
      <c r="N33" s="174">
        <f t="shared" si="5"/>
        <v>1000</v>
      </c>
      <c r="O33" s="175">
        <v>14.47</v>
      </c>
      <c r="P33" s="259">
        <f t="shared" si="6"/>
        <v>14470</v>
      </c>
      <c r="Q33" s="258">
        <v>300</v>
      </c>
      <c r="R33" s="256">
        <f t="shared" si="8"/>
        <v>4341</v>
      </c>
      <c r="S33" s="327">
        <v>200</v>
      </c>
      <c r="T33" s="257">
        <f t="shared" si="10"/>
        <v>2894</v>
      </c>
      <c r="U33" s="327">
        <v>300</v>
      </c>
      <c r="V33" s="256">
        <f t="shared" si="12"/>
        <v>4341</v>
      </c>
      <c r="W33" s="258">
        <v>200</v>
      </c>
      <c r="X33" s="256">
        <f t="shared" si="14"/>
        <v>2894</v>
      </c>
      <c r="Y33" s="257">
        <f t="shared" si="15"/>
        <v>1000</v>
      </c>
      <c r="Z33" s="259">
        <f t="shared" si="15"/>
        <v>14470</v>
      </c>
      <c r="AA33" s="408" t="s">
        <v>134</v>
      </c>
      <c r="AB33" s="170" t="s">
        <v>79</v>
      </c>
      <c r="AC33" s="328"/>
      <c r="AD33" s="240"/>
    </row>
    <row r="34" spans="1:30" s="407" customFormat="1" ht="27" customHeight="1">
      <c r="A34" s="170">
        <v>26</v>
      </c>
      <c r="B34" s="253" t="s">
        <v>402</v>
      </c>
      <c r="C34" s="406" t="s">
        <v>199</v>
      </c>
      <c r="D34" s="254" t="s">
        <v>384</v>
      </c>
      <c r="E34" s="173">
        <v>200</v>
      </c>
      <c r="F34" s="172">
        <f t="shared" si="1"/>
        <v>3400</v>
      </c>
      <c r="G34" s="173">
        <v>200</v>
      </c>
      <c r="H34" s="172">
        <f t="shared" si="2"/>
        <v>3400</v>
      </c>
      <c r="I34" s="173">
        <v>250</v>
      </c>
      <c r="J34" s="171">
        <f t="shared" si="3"/>
        <v>4250</v>
      </c>
      <c r="K34" s="250">
        <v>300</v>
      </c>
      <c r="L34" s="255">
        <v>0</v>
      </c>
      <c r="M34" s="172">
        <f t="shared" si="4"/>
        <v>0</v>
      </c>
      <c r="N34" s="174">
        <f t="shared" si="5"/>
        <v>300</v>
      </c>
      <c r="O34" s="175">
        <v>17</v>
      </c>
      <c r="P34" s="259">
        <f t="shared" si="6"/>
        <v>5100</v>
      </c>
      <c r="Q34" s="258">
        <v>100</v>
      </c>
      <c r="R34" s="256">
        <f t="shared" si="8"/>
        <v>1700</v>
      </c>
      <c r="S34" s="327">
        <v>100</v>
      </c>
      <c r="T34" s="257">
        <f t="shared" si="10"/>
        <v>1700</v>
      </c>
      <c r="U34" s="327">
        <v>100</v>
      </c>
      <c r="V34" s="256">
        <f t="shared" si="12"/>
        <v>1700</v>
      </c>
      <c r="W34" s="258">
        <v>0</v>
      </c>
      <c r="X34" s="256">
        <f t="shared" si="14"/>
        <v>0</v>
      </c>
      <c r="Y34" s="257">
        <f t="shared" si="15"/>
        <v>300</v>
      </c>
      <c r="Z34" s="259">
        <f t="shared" si="15"/>
        <v>5100</v>
      </c>
      <c r="AA34" s="408" t="s">
        <v>134</v>
      </c>
      <c r="AB34" s="170" t="s">
        <v>79</v>
      </c>
      <c r="AC34" s="328"/>
      <c r="AD34" s="240"/>
    </row>
    <row r="35" spans="1:30" s="407" customFormat="1" ht="27" customHeight="1">
      <c r="A35" s="170">
        <v>27</v>
      </c>
      <c r="B35" s="253" t="s">
        <v>403</v>
      </c>
      <c r="C35" s="406" t="s">
        <v>199</v>
      </c>
      <c r="D35" s="254" t="s">
        <v>384</v>
      </c>
      <c r="E35" s="173">
        <v>50</v>
      </c>
      <c r="F35" s="172">
        <f t="shared" si="1"/>
        <v>1750</v>
      </c>
      <c r="G35" s="173">
        <v>350</v>
      </c>
      <c r="H35" s="172">
        <f t="shared" si="2"/>
        <v>12250</v>
      </c>
      <c r="I35" s="173">
        <v>280</v>
      </c>
      <c r="J35" s="171">
        <f t="shared" si="3"/>
        <v>9800</v>
      </c>
      <c r="K35" s="250">
        <v>320</v>
      </c>
      <c r="L35" s="255">
        <v>40</v>
      </c>
      <c r="M35" s="172">
        <f t="shared" si="4"/>
        <v>1400</v>
      </c>
      <c r="N35" s="174">
        <f t="shared" si="5"/>
        <v>280</v>
      </c>
      <c r="O35" s="175">
        <v>35</v>
      </c>
      <c r="P35" s="259">
        <f t="shared" si="6"/>
        <v>9800</v>
      </c>
      <c r="Q35" s="258">
        <v>80</v>
      </c>
      <c r="R35" s="256">
        <f t="shared" si="8"/>
        <v>2800</v>
      </c>
      <c r="S35" s="327">
        <v>80</v>
      </c>
      <c r="T35" s="257">
        <f t="shared" si="10"/>
        <v>2800</v>
      </c>
      <c r="U35" s="327">
        <v>80</v>
      </c>
      <c r="V35" s="256">
        <f t="shared" si="12"/>
        <v>2800</v>
      </c>
      <c r="W35" s="258">
        <v>40</v>
      </c>
      <c r="X35" s="256">
        <f t="shared" si="14"/>
        <v>1400</v>
      </c>
      <c r="Y35" s="257">
        <f t="shared" si="15"/>
        <v>280</v>
      </c>
      <c r="Z35" s="259">
        <f t="shared" si="15"/>
        <v>9800</v>
      </c>
      <c r="AA35" s="408" t="s">
        <v>134</v>
      </c>
      <c r="AB35" s="170" t="s">
        <v>79</v>
      </c>
      <c r="AC35" s="328"/>
      <c r="AD35" s="240"/>
    </row>
    <row r="36" spans="1:30" s="407" customFormat="1" ht="27" customHeight="1">
      <c r="A36" s="170">
        <v>28</v>
      </c>
      <c r="B36" s="253" t="s">
        <v>404</v>
      </c>
      <c r="C36" s="406" t="s">
        <v>199</v>
      </c>
      <c r="D36" s="409" t="s">
        <v>405</v>
      </c>
      <c r="E36" s="173">
        <v>3</v>
      </c>
      <c r="F36" s="172">
        <f t="shared" si="1"/>
        <v>3000</v>
      </c>
      <c r="G36" s="173">
        <v>3</v>
      </c>
      <c r="H36" s="172">
        <f t="shared" si="2"/>
        <v>3000</v>
      </c>
      <c r="I36" s="173">
        <v>4</v>
      </c>
      <c r="J36" s="171">
        <f t="shared" si="3"/>
        <v>4000</v>
      </c>
      <c r="K36" s="250">
        <v>5</v>
      </c>
      <c r="L36" s="255">
        <v>0</v>
      </c>
      <c r="M36" s="172">
        <f t="shared" si="4"/>
        <v>0</v>
      </c>
      <c r="N36" s="174">
        <f t="shared" si="5"/>
        <v>5</v>
      </c>
      <c r="O36" s="175">
        <v>1000</v>
      </c>
      <c r="P36" s="259">
        <f t="shared" si="6"/>
        <v>5000</v>
      </c>
      <c r="Q36" s="258">
        <v>1</v>
      </c>
      <c r="R36" s="256">
        <f t="shared" si="8"/>
        <v>1000</v>
      </c>
      <c r="S36" s="327">
        <v>2</v>
      </c>
      <c r="T36" s="257">
        <f t="shared" si="10"/>
        <v>2000</v>
      </c>
      <c r="U36" s="327">
        <v>1</v>
      </c>
      <c r="V36" s="256">
        <f t="shared" si="12"/>
        <v>1000</v>
      </c>
      <c r="W36" s="258">
        <v>1</v>
      </c>
      <c r="X36" s="256">
        <f t="shared" si="14"/>
        <v>1000</v>
      </c>
      <c r="Y36" s="257">
        <f t="shared" si="15"/>
        <v>5</v>
      </c>
      <c r="Z36" s="259">
        <f t="shared" si="15"/>
        <v>5000</v>
      </c>
      <c r="AA36" s="408" t="s">
        <v>134</v>
      </c>
      <c r="AB36" s="170" t="s">
        <v>79</v>
      </c>
      <c r="AC36" s="328"/>
      <c r="AD36" s="240"/>
    </row>
    <row r="37" spans="1:30" s="240" customFormat="1">
      <c r="A37" s="493" t="s">
        <v>33</v>
      </c>
      <c r="B37" s="493"/>
      <c r="C37" s="493"/>
      <c r="D37" s="493"/>
      <c r="E37" s="329">
        <f t="shared" ref="E37:Z37" si="16">SUM(E9:E36)</f>
        <v>26215</v>
      </c>
      <c r="F37" s="329">
        <f t="shared" si="16"/>
        <v>445412</v>
      </c>
      <c r="G37" s="329">
        <f t="shared" si="16"/>
        <v>31956</v>
      </c>
      <c r="H37" s="329">
        <f t="shared" si="16"/>
        <v>491641</v>
      </c>
      <c r="I37" s="329">
        <f t="shared" si="16"/>
        <v>46525</v>
      </c>
      <c r="J37" s="329">
        <f t="shared" si="16"/>
        <v>623304</v>
      </c>
      <c r="K37" s="329">
        <f t="shared" si="16"/>
        <v>50334</v>
      </c>
      <c r="L37" s="329">
        <f t="shared" si="16"/>
        <v>2648</v>
      </c>
      <c r="M37" s="329">
        <f t="shared" si="16"/>
        <v>43173</v>
      </c>
      <c r="N37" s="329">
        <f t="shared" si="16"/>
        <v>47686</v>
      </c>
      <c r="O37" s="329">
        <f t="shared" si="16"/>
        <v>5509.1100000000006</v>
      </c>
      <c r="P37" s="329">
        <f t="shared" si="16"/>
        <v>886610</v>
      </c>
      <c r="Q37" s="329">
        <f t="shared" si="16"/>
        <v>12517</v>
      </c>
      <c r="R37" s="329">
        <f t="shared" si="16"/>
        <v>237998</v>
      </c>
      <c r="S37" s="329">
        <f t="shared" si="16"/>
        <v>11770</v>
      </c>
      <c r="T37" s="329">
        <f t="shared" si="16"/>
        <v>209148</v>
      </c>
      <c r="U37" s="329">
        <f t="shared" si="16"/>
        <v>11915</v>
      </c>
      <c r="V37" s="329">
        <f t="shared" si="16"/>
        <v>233258</v>
      </c>
      <c r="W37" s="329">
        <f t="shared" si="16"/>
        <v>11484</v>
      </c>
      <c r="X37" s="329">
        <f t="shared" si="16"/>
        <v>206206</v>
      </c>
      <c r="Y37" s="329">
        <f t="shared" si="16"/>
        <v>47686</v>
      </c>
      <c r="Z37" s="329">
        <f t="shared" si="16"/>
        <v>886610</v>
      </c>
      <c r="AA37" s="330"/>
      <c r="AB37" s="330"/>
      <c r="AC37" s="330"/>
    </row>
    <row r="39" spans="1:30">
      <c r="I39" s="151" t="s">
        <v>89</v>
      </c>
      <c r="X39" s="201"/>
    </row>
  </sheetData>
  <mergeCells count="20">
    <mergeCell ref="A37:D37"/>
    <mergeCell ref="AC5:AC8"/>
    <mergeCell ref="E6:J6"/>
    <mergeCell ref="E7:E8"/>
    <mergeCell ref="F7:F8"/>
    <mergeCell ref="G7:G8"/>
    <mergeCell ref="H7:H8"/>
    <mergeCell ref="I7:I8"/>
    <mergeCell ref="J7:J8"/>
    <mergeCell ref="Y7:Y8"/>
    <mergeCell ref="A1:AC1"/>
    <mergeCell ref="A2:AC2"/>
    <mergeCell ref="A3:AC4"/>
    <mergeCell ref="A5:A8"/>
    <mergeCell ref="B5:B8"/>
    <mergeCell ref="C5:C8"/>
    <mergeCell ref="E5:J5"/>
    <mergeCell ref="M5:M7"/>
    <mergeCell ref="Y5:Z6"/>
    <mergeCell ref="AB5:AB8"/>
  </mergeCells>
  <pageMargins left="0.19685039370078741" right="0.19685039370078741" top="1.1417322834645669" bottom="0.19685039370078741" header="0.31496062992125984" footer="0.15748031496062992"/>
  <pageSetup paperSize="9" scale="64" fitToHeight="0" orientation="landscape" verticalDpi="4294967293" r:id="rId1"/>
  <headerFooter>
    <oddFooter xml:space="preserve">&amp;C
</oddFooter>
  </headerFooter>
  <rowBreaks count="1" manualBreakCount="1">
    <brk id="25" max="26" man="1"/>
  </rowBreaks>
  <colBreaks count="1" manualBreakCount="1">
    <brk id="29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66CC"/>
    <pageSetUpPr fitToPage="1"/>
  </sheetPr>
  <dimension ref="A1:AD388"/>
  <sheetViews>
    <sheetView topLeftCell="L1" zoomScale="90" zoomScaleNormal="90" workbookViewId="0">
      <pane ySplit="8" topLeftCell="A93" activePane="bottomLeft" state="frozen"/>
      <selection pane="bottomLeft" activeCell="AA96" sqref="AA96"/>
    </sheetView>
  </sheetViews>
  <sheetFormatPr defaultColWidth="9" defaultRowHeight="21"/>
  <cols>
    <col min="1" max="1" width="5" style="241" customWidth="1"/>
    <col min="2" max="2" width="30.8984375" style="189" customWidth="1"/>
    <col min="3" max="3" width="8.3984375" style="151" customWidth="1"/>
    <col min="4" max="4" width="11.59765625" style="189" customWidth="1"/>
    <col min="5" max="5" width="12.09765625" style="301" hidden="1" customWidth="1"/>
    <col min="6" max="6" width="13" style="301" customWidth="1"/>
    <col min="7" max="7" width="13.3984375" style="301" hidden="1" customWidth="1"/>
    <col min="8" max="8" width="12.5" style="301" customWidth="1"/>
    <col min="9" max="9" width="13" style="301" hidden="1" customWidth="1"/>
    <col min="10" max="10" width="12.8984375" style="301" customWidth="1"/>
    <col min="11" max="11" width="12.69921875" style="301" customWidth="1"/>
    <col min="12" max="12" width="12" style="302" customWidth="1"/>
    <col min="13" max="13" width="12" style="303" customWidth="1"/>
    <col min="14" max="14" width="13.3984375" style="304" customWidth="1"/>
    <col min="15" max="15" width="9.8984375" style="303" customWidth="1"/>
    <col min="16" max="16" width="13.19921875" style="304" customWidth="1"/>
    <col min="17" max="17" width="12.19921875" style="160" hidden="1" customWidth="1"/>
    <col min="18" max="18" width="11.8984375" style="160" customWidth="1"/>
    <col min="19" max="19" width="13.3984375" style="160" hidden="1" customWidth="1"/>
    <col min="20" max="20" width="13.09765625" style="160" customWidth="1"/>
    <col min="21" max="21" width="13.09765625" style="160" hidden="1" customWidth="1"/>
    <col min="22" max="22" width="12.19921875" style="160" customWidth="1"/>
    <col min="23" max="23" width="13.59765625" style="160" hidden="1" customWidth="1"/>
    <col min="24" max="25" width="13" style="160" customWidth="1"/>
    <col min="26" max="26" width="13.19921875" style="160" customWidth="1"/>
    <col min="27" max="27" width="17.19921875" style="242" customWidth="1"/>
    <col min="28" max="29" width="9" style="189" customWidth="1"/>
    <col min="30" max="30" width="9" style="145"/>
    <col min="31" max="31" width="9" style="145" customWidth="1"/>
    <col min="32" max="16384" width="9" style="145"/>
  </cols>
  <sheetData>
    <row r="1" spans="1:30" s="237" customFormat="1" ht="24.6">
      <c r="A1" s="477" t="s">
        <v>233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77"/>
      <c r="Q1" s="501"/>
      <c r="R1" s="477"/>
      <c r="S1" s="501"/>
      <c r="T1" s="477"/>
      <c r="U1" s="501"/>
      <c r="V1" s="477"/>
      <c r="W1" s="501"/>
      <c r="X1" s="477"/>
      <c r="Y1" s="477"/>
      <c r="Z1" s="477"/>
      <c r="AA1" s="477"/>
      <c r="AB1" s="477"/>
      <c r="AC1" s="477"/>
    </row>
    <row r="2" spans="1:30" s="237" customFormat="1" ht="24.6">
      <c r="A2" s="475" t="s">
        <v>441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502"/>
      <c r="R2" s="475"/>
      <c r="S2" s="502"/>
      <c r="T2" s="475"/>
      <c r="U2" s="502"/>
      <c r="V2" s="475"/>
      <c r="W2" s="502"/>
      <c r="X2" s="475"/>
      <c r="Y2" s="475"/>
      <c r="Z2" s="475"/>
      <c r="AA2" s="475"/>
      <c r="AB2" s="475"/>
      <c r="AC2" s="475"/>
    </row>
    <row r="3" spans="1:30" s="237" customFormat="1" ht="24.6">
      <c r="A3" s="503" t="s">
        <v>436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4"/>
      <c r="R3" s="503"/>
      <c r="S3" s="504"/>
      <c r="T3" s="503"/>
      <c r="U3" s="504"/>
      <c r="V3" s="503"/>
      <c r="W3" s="504"/>
      <c r="X3" s="503"/>
      <c r="Y3" s="503"/>
      <c r="Z3" s="503"/>
      <c r="AA3" s="503"/>
      <c r="AB3" s="503"/>
      <c r="AC3" s="503"/>
    </row>
    <row r="4" spans="1:30" s="237" customFormat="1" ht="24.6">
      <c r="A4" s="238"/>
      <c r="B4" s="150"/>
      <c r="C4" s="238"/>
      <c r="D4" s="150"/>
      <c r="E4" s="266"/>
      <c r="F4" s="266"/>
      <c r="G4" s="266"/>
      <c r="H4" s="266"/>
      <c r="I4" s="266"/>
      <c r="J4" s="266"/>
      <c r="K4" s="267"/>
      <c r="L4" s="268"/>
      <c r="M4" s="157"/>
      <c r="N4" s="157"/>
      <c r="O4" s="157"/>
      <c r="P4" s="157"/>
      <c r="Q4" s="157"/>
      <c r="R4" s="158"/>
      <c r="S4" s="158"/>
      <c r="T4" s="158"/>
      <c r="U4" s="158"/>
      <c r="V4" s="158"/>
      <c r="W4" s="158"/>
      <c r="X4" s="158"/>
      <c r="Y4" s="158"/>
      <c r="Z4" s="158"/>
      <c r="AA4" s="239"/>
    </row>
    <row r="5" spans="1:30" s="57" customFormat="1" ht="24.6">
      <c r="A5" s="482" t="s">
        <v>23</v>
      </c>
      <c r="B5" s="482" t="s">
        <v>76</v>
      </c>
      <c r="C5" s="483" t="s">
        <v>20</v>
      </c>
      <c r="D5" s="47" t="s">
        <v>104</v>
      </c>
      <c r="E5" s="509" t="s">
        <v>105</v>
      </c>
      <c r="F5" s="509"/>
      <c r="G5" s="509"/>
      <c r="H5" s="509"/>
      <c r="I5" s="509"/>
      <c r="J5" s="509"/>
      <c r="K5" s="251" t="s">
        <v>106</v>
      </c>
      <c r="L5" s="251" t="s">
        <v>107</v>
      </c>
      <c r="M5" s="508" t="s">
        <v>452</v>
      </c>
      <c r="N5" s="260" t="s">
        <v>108</v>
      </c>
      <c r="O5" s="269" t="s">
        <v>109</v>
      </c>
      <c r="P5" s="185" t="s">
        <v>106</v>
      </c>
      <c r="Q5" s="260" t="s">
        <v>118</v>
      </c>
      <c r="R5" s="358" t="s">
        <v>110</v>
      </c>
      <c r="S5" s="260" t="s">
        <v>119</v>
      </c>
      <c r="T5" s="358" t="s">
        <v>110</v>
      </c>
      <c r="U5" s="260" t="s">
        <v>120</v>
      </c>
      <c r="V5" s="358" t="s">
        <v>110</v>
      </c>
      <c r="W5" s="260" t="s">
        <v>121</v>
      </c>
      <c r="X5" s="260" t="s">
        <v>110</v>
      </c>
      <c r="Y5" s="506" t="s">
        <v>45</v>
      </c>
      <c r="Z5" s="507"/>
      <c r="AA5" s="364"/>
      <c r="AB5" s="430" t="s">
        <v>111</v>
      </c>
      <c r="AC5" s="430" t="s">
        <v>2</v>
      </c>
    </row>
    <row r="6" spans="1:30" s="57" customFormat="1" ht="24.6">
      <c r="A6" s="482"/>
      <c r="B6" s="482"/>
      <c r="C6" s="483"/>
      <c r="D6" s="47" t="s">
        <v>112</v>
      </c>
      <c r="E6" s="509" t="s">
        <v>113</v>
      </c>
      <c r="F6" s="509"/>
      <c r="G6" s="509"/>
      <c r="H6" s="509"/>
      <c r="I6" s="509"/>
      <c r="J6" s="509"/>
      <c r="K6" s="251" t="s">
        <v>114</v>
      </c>
      <c r="L6" s="251" t="s">
        <v>115</v>
      </c>
      <c r="M6" s="508"/>
      <c r="N6" s="260" t="s">
        <v>63</v>
      </c>
      <c r="O6" s="269" t="s">
        <v>116</v>
      </c>
      <c r="P6" s="185" t="s">
        <v>117</v>
      </c>
      <c r="Q6" s="260" t="s">
        <v>127</v>
      </c>
      <c r="R6" s="260" t="s">
        <v>118</v>
      </c>
      <c r="S6" s="260" t="s">
        <v>128</v>
      </c>
      <c r="T6" s="260" t="s">
        <v>119</v>
      </c>
      <c r="U6" s="260" t="s">
        <v>129</v>
      </c>
      <c r="V6" s="260" t="s">
        <v>120</v>
      </c>
      <c r="W6" s="260" t="s">
        <v>130</v>
      </c>
      <c r="X6" s="260" t="s">
        <v>121</v>
      </c>
      <c r="Y6" s="506"/>
      <c r="Z6" s="507"/>
      <c r="AA6" s="353" t="s">
        <v>62</v>
      </c>
      <c r="AB6" s="430"/>
      <c r="AC6" s="430"/>
    </row>
    <row r="7" spans="1:30" s="57" customFormat="1" ht="24.6">
      <c r="A7" s="482"/>
      <c r="B7" s="482"/>
      <c r="C7" s="483"/>
      <c r="D7" s="47" t="s">
        <v>122</v>
      </c>
      <c r="E7" s="510" t="s">
        <v>123</v>
      </c>
      <c r="F7" s="511" t="s">
        <v>449</v>
      </c>
      <c r="G7" s="510" t="s">
        <v>124</v>
      </c>
      <c r="H7" s="511" t="s">
        <v>449</v>
      </c>
      <c r="I7" s="510" t="s">
        <v>125</v>
      </c>
      <c r="J7" s="511" t="s">
        <v>449</v>
      </c>
      <c r="K7" s="251" t="s">
        <v>437</v>
      </c>
      <c r="L7" s="251" t="s">
        <v>126</v>
      </c>
      <c r="M7" s="508"/>
      <c r="N7" s="260" t="s">
        <v>451</v>
      </c>
      <c r="O7" s="269" t="s">
        <v>122</v>
      </c>
      <c r="P7" s="185" t="s">
        <v>448</v>
      </c>
      <c r="Q7" s="260" t="s">
        <v>256</v>
      </c>
      <c r="R7" s="260" t="s">
        <v>448</v>
      </c>
      <c r="S7" s="260" t="s">
        <v>256</v>
      </c>
      <c r="T7" s="358" t="s">
        <v>448</v>
      </c>
      <c r="U7" s="260" t="s">
        <v>256</v>
      </c>
      <c r="V7" s="358" t="s">
        <v>448</v>
      </c>
      <c r="W7" s="260" t="s">
        <v>256</v>
      </c>
      <c r="X7" s="358" t="s">
        <v>448</v>
      </c>
      <c r="Y7" s="505" t="s">
        <v>16</v>
      </c>
      <c r="Z7" s="362" t="s">
        <v>110</v>
      </c>
      <c r="AA7" s="353" t="s">
        <v>63</v>
      </c>
      <c r="AB7" s="430"/>
      <c r="AC7" s="430"/>
    </row>
    <row r="8" spans="1:30" s="57" customFormat="1" ht="24.6">
      <c r="A8" s="482"/>
      <c r="B8" s="482"/>
      <c r="C8" s="483"/>
      <c r="D8" s="47" t="s">
        <v>131</v>
      </c>
      <c r="E8" s="510"/>
      <c r="F8" s="511"/>
      <c r="G8" s="510"/>
      <c r="H8" s="511"/>
      <c r="I8" s="510"/>
      <c r="J8" s="511"/>
      <c r="K8" s="251" t="s">
        <v>132</v>
      </c>
      <c r="L8" s="357" t="s">
        <v>132</v>
      </c>
      <c r="M8" s="508" t="s">
        <v>57</v>
      </c>
      <c r="N8" s="260" t="s">
        <v>132</v>
      </c>
      <c r="O8" s="269" t="s">
        <v>57</v>
      </c>
      <c r="P8" s="185" t="s">
        <v>57</v>
      </c>
      <c r="Q8" s="260" t="s">
        <v>132</v>
      </c>
      <c r="R8" s="260" t="s">
        <v>57</v>
      </c>
      <c r="S8" s="260" t="s">
        <v>132</v>
      </c>
      <c r="T8" s="358" t="s">
        <v>57</v>
      </c>
      <c r="U8" s="260" t="s">
        <v>132</v>
      </c>
      <c r="V8" s="358" t="s">
        <v>57</v>
      </c>
      <c r="W8" s="260" t="s">
        <v>132</v>
      </c>
      <c r="X8" s="358" t="s">
        <v>57</v>
      </c>
      <c r="Y8" s="505"/>
      <c r="Z8" s="362" t="s">
        <v>57</v>
      </c>
      <c r="AA8" s="363"/>
      <c r="AB8" s="430"/>
      <c r="AC8" s="430"/>
    </row>
    <row r="9" spans="1:30">
      <c r="A9" s="144">
        <v>1</v>
      </c>
      <c r="B9" s="120" t="s">
        <v>258</v>
      </c>
      <c r="C9" s="129" t="s">
        <v>342</v>
      </c>
      <c r="D9" s="129" t="s">
        <v>346</v>
      </c>
      <c r="E9" s="270">
        <f>5*1000</f>
        <v>5000</v>
      </c>
      <c r="F9" s="152">
        <f t="shared" ref="F9:F30" si="0">E9*O9</f>
        <v>550</v>
      </c>
      <c r="G9" s="270">
        <v>5500</v>
      </c>
      <c r="H9" s="152">
        <f t="shared" ref="H9:H30" si="1">G9*O9</f>
        <v>605</v>
      </c>
      <c r="I9" s="280">
        <v>3500</v>
      </c>
      <c r="J9" s="271">
        <f t="shared" ref="J9:J30" si="2">I9*O9</f>
        <v>385</v>
      </c>
      <c r="K9" s="280">
        <v>4000</v>
      </c>
      <c r="L9" s="270">
        <v>1000</v>
      </c>
      <c r="M9" s="152">
        <f t="shared" ref="M9:M30" si="3">L9*O9</f>
        <v>110</v>
      </c>
      <c r="N9" s="210">
        <f t="shared" ref="N9:N30" si="4">K9-L9</f>
        <v>3000</v>
      </c>
      <c r="O9" s="279">
        <v>0.11</v>
      </c>
      <c r="P9" s="153">
        <f t="shared" ref="P9:P29" si="5">N9*O9</f>
        <v>330</v>
      </c>
      <c r="Q9" s="156">
        <v>750</v>
      </c>
      <c r="R9" s="153">
        <f t="shared" ref="R9:R30" si="6">Q9*O9</f>
        <v>82.5</v>
      </c>
      <c r="S9" s="153">
        <f t="shared" ref="S9:S30" si="7">N9/4</f>
        <v>750</v>
      </c>
      <c r="T9" s="153">
        <f t="shared" ref="T9:T30" si="8">S9*O9</f>
        <v>82.5</v>
      </c>
      <c r="U9" s="153">
        <f t="shared" ref="U9:U30" si="9">N9/4</f>
        <v>750</v>
      </c>
      <c r="V9" s="153">
        <f t="shared" ref="V9:V30" si="10">U9*O9</f>
        <v>82.5</v>
      </c>
      <c r="W9" s="153">
        <f t="shared" ref="W9:W30" si="11">N9/4</f>
        <v>750</v>
      </c>
      <c r="X9" s="153">
        <f t="shared" ref="X9:X30" si="12">W9*O9</f>
        <v>82.5</v>
      </c>
      <c r="Y9" s="154">
        <f t="shared" ref="Y9:Y30" si="13">Q9+S9+U9+W9</f>
        <v>3000</v>
      </c>
      <c r="Z9" s="154">
        <f t="shared" ref="Z9:Z30" si="14">Y9*O9</f>
        <v>330</v>
      </c>
      <c r="AA9" s="161" t="s">
        <v>51</v>
      </c>
      <c r="AB9" s="155" t="s">
        <v>21</v>
      </c>
      <c r="AC9" s="148"/>
      <c r="AD9" s="177"/>
    </row>
    <row r="10" spans="1:30">
      <c r="A10" s="144">
        <v>2</v>
      </c>
      <c r="B10" s="120" t="s">
        <v>259</v>
      </c>
      <c r="C10" s="129" t="s">
        <v>342</v>
      </c>
      <c r="D10" s="129" t="s">
        <v>200</v>
      </c>
      <c r="E10" s="270">
        <v>2400</v>
      </c>
      <c r="F10" s="152">
        <f t="shared" si="0"/>
        <v>19200</v>
      </c>
      <c r="G10" s="270">
        <v>2300</v>
      </c>
      <c r="H10" s="152">
        <f t="shared" si="1"/>
        <v>18400</v>
      </c>
      <c r="I10" s="280">
        <v>3000</v>
      </c>
      <c r="J10" s="271">
        <f t="shared" si="2"/>
        <v>24000</v>
      </c>
      <c r="K10" s="280">
        <v>3500</v>
      </c>
      <c r="L10" s="270">
        <v>1500</v>
      </c>
      <c r="M10" s="152">
        <f t="shared" si="3"/>
        <v>12000</v>
      </c>
      <c r="N10" s="210">
        <f t="shared" si="4"/>
        <v>2000</v>
      </c>
      <c r="O10" s="279">
        <v>8</v>
      </c>
      <c r="P10" s="153">
        <f t="shared" si="5"/>
        <v>16000</v>
      </c>
      <c r="Q10" s="156">
        <f t="shared" ref="Q10:Q13" si="15">N10/4</f>
        <v>500</v>
      </c>
      <c r="R10" s="153">
        <f t="shared" si="6"/>
        <v>4000</v>
      </c>
      <c r="S10" s="153">
        <f t="shared" si="7"/>
        <v>500</v>
      </c>
      <c r="T10" s="153">
        <f t="shared" si="8"/>
        <v>4000</v>
      </c>
      <c r="U10" s="153">
        <f t="shared" si="9"/>
        <v>500</v>
      </c>
      <c r="V10" s="153">
        <f t="shared" si="10"/>
        <v>4000</v>
      </c>
      <c r="W10" s="153">
        <f t="shared" si="11"/>
        <v>500</v>
      </c>
      <c r="X10" s="153">
        <f t="shared" si="12"/>
        <v>4000</v>
      </c>
      <c r="Y10" s="154">
        <f t="shared" si="13"/>
        <v>2000</v>
      </c>
      <c r="Z10" s="154">
        <f t="shared" si="14"/>
        <v>16000</v>
      </c>
      <c r="AA10" s="161" t="s">
        <v>51</v>
      </c>
      <c r="AB10" s="155" t="s">
        <v>21</v>
      </c>
      <c r="AC10" s="148"/>
      <c r="AD10" s="177"/>
    </row>
    <row r="11" spans="1:30">
      <c r="A11" s="144">
        <v>3</v>
      </c>
      <c r="B11" s="120" t="s">
        <v>260</v>
      </c>
      <c r="C11" s="129" t="s">
        <v>342</v>
      </c>
      <c r="D11" s="129" t="s">
        <v>347</v>
      </c>
      <c r="E11" s="277">
        <v>220</v>
      </c>
      <c r="F11" s="152">
        <f t="shared" si="0"/>
        <v>15536.400000000001</v>
      </c>
      <c r="G11" s="277">
        <v>290</v>
      </c>
      <c r="H11" s="152">
        <f t="shared" si="1"/>
        <v>20479.800000000003</v>
      </c>
      <c r="I11" s="281">
        <v>360</v>
      </c>
      <c r="J11" s="271">
        <f t="shared" si="2"/>
        <v>25423.200000000001</v>
      </c>
      <c r="K11" s="280">
        <v>400</v>
      </c>
      <c r="L11" s="270">
        <v>100</v>
      </c>
      <c r="M11" s="152">
        <f t="shared" si="3"/>
        <v>7062</v>
      </c>
      <c r="N11" s="210">
        <f t="shared" si="4"/>
        <v>300</v>
      </c>
      <c r="O11" s="279">
        <v>70.62</v>
      </c>
      <c r="P11" s="153">
        <f t="shared" si="5"/>
        <v>21186</v>
      </c>
      <c r="Q11" s="156">
        <f t="shared" si="15"/>
        <v>75</v>
      </c>
      <c r="R11" s="153">
        <f t="shared" si="6"/>
        <v>5296.5</v>
      </c>
      <c r="S11" s="153">
        <f t="shared" si="7"/>
        <v>75</v>
      </c>
      <c r="T11" s="153">
        <f t="shared" si="8"/>
        <v>5296.5</v>
      </c>
      <c r="U11" s="153">
        <f t="shared" si="9"/>
        <v>75</v>
      </c>
      <c r="V11" s="153">
        <f t="shared" si="10"/>
        <v>5296.5</v>
      </c>
      <c r="W11" s="153">
        <f t="shared" si="11"/>
        <v>75</v>
      </c>
      <c r="X11" s="153">
        <f t="shared" si="12"/>
        <v>5296.5</v>
      </c>
      <c r="Y11" s="154">
        <f t="shared" si="13"/>
        <v>300</v>
      </c>
      <c r="Z11" s="154">
        <f t="shared" si="14"/>
        <v>21186</v>
      </c>
      <c r="AA11" s="161" t="s">
        <v>358</v>
      </c>
      <c r="AB11" s="155" t="s">
        <v>21</v>
      </c>
      <c r="AC11" s="148"/>
      <c r="AD11" s="177"/>
    </row>
    <row r="12" spans="1:30">
      <c r="A12" s="144">
        <v>4</v>
      </c>
      <c r="B12" s="120" t="s">
        <v>261</v>
      </c>
      <c r="C12" s="129" t="s">
        <v>342</v>
      </c>
      <c r="D12" s="129" t="s">
        <v>200</v>
      </c>
      <c r="E12" s="270">
        <v>630</v>
      </c>
      <c r="F12" s="152">
        <f t="shared" si="0"/>
        <v>6300</v>
      </c>
      <c r="G12" s="270">
        <v>850</v>
      </c>
      <c r="H12" s="152">
        <f t="shared" si="1"/>
        <v>8500</v>
      </c>
      <c r="I12" s="280">
        <v>700</v>
      </c>
      <c r="J12" s="271">
        <f t="shared" si="2"/>
        <v>7000</v>
      </c>
      <c r="K12" s="280">
        <v>800</v>
      </c>
      <c r="L12" s="270">
        <v>100</v>
      </c>
      <c r="M12" s="152">
        <f t="shared" si="3"/>
        <v>1000</v>
      </c>
      <c r="N12" s="210">
        <f t="shared" si="4"/>
        <v>700</v>
      </c>
      <c r="O12" s="279">
        <v>10</v>
      </c>
      <c r="P12" s="153">
        <f t="shared" si="5"/>
        <v>7000</v>
      </c>
      <c r="Q12" s="156">
        <f t="shared" si="15"/>
        <v>175</v>
      </c>
      <c r="R12" s="153">
        <f t="shared" si="6"/>
        <v>1750</v>
      </c>
      <c r="S12" s="153">
        <f t="shared" si="7"/>
        <v>175</v>
      </c>
      <c r="T12" s="153">
        <f t="shared" si="8"/>
        <v>1750</v>
      </c>
      <c r="U12" s="153">
        <f t="shared" si="9"/>
        <v>175</v>
      </c>
      <c r="V12" s="153">
        <f t="shared" si="10"/>
        <v>1750</v>
      </c>
      <c r="W12" s="153">
        <f t="shared" si="11"/>
        <v>175</v>
      </c>
      <c r="X12" s="153">
        <f t="shared" si="12"/>
        <v>1750</v>
      </c>
      <c r="Y12" s="154">
        <f t="shared" si="13"/>
        <v>700</v>
      </c>
      <c r="Z12" s="154">
        <f t="shared" si="14"/>
        <v>7000</v>
      </c>
      <c r="AA12" s="161" t="s">
        <v>51</v>
      </c>
      <c r="AB12" s="155" t="s">
        <v>21</v>
      </c>
      <c r="AC12" s="148"/>
      <c r="AD12" s="177"/>
    </row>
    <row r="13" spans="1:30">
      <c r="A13" s="144">
        <v>5</v>
      </c>
      <c r="B13" s="120" t="s">
        <v>262</v>
      </c>
      <c r="C13" s="129" t="s">
        <v>342</v>
      </c>
      <c r="D13" s="129" t="s">
        <v>346</v>
      </c>
      <c r="E13" s="270">
        <f>74*1000</f>
        <v>74000</v>
      </c>
      <c r="F13" s="152">
        <f t="shared" si="0"/>
        <v>12727.999999999998</v>
      </c>
      <c r="G13" s="270">
        <v>74000</v>
      </c>
      <c r="H13" s="152">
        <f t="shared" si="1"/>
        <v>12727.999999999998</v>
      </c>
      <c r="I13" s="271">
        <v>79000</v>
      </c>
      <c r="J13" s="271">
        <f t="shared" si="2"/>
        <v>13587.999999999998</v>
      </c>
      <c r="K13" s="271">
        <v>83000</v>
      </c>
      <c r="L13" s="285">
        <v>38000</v>
      </c>
      <c r="M13" s="152">
        <f t="shared" si="3"/>
        <v>6535.9999999999991</v>
      </c>
      <c r="N13" s="210">
        <f t="shared" si="4"/>
        <v>45000</v>
      </c>
      <c r="O13" s="282">
        <v>0.17199999999999999</v>
      </c>
      <c r="P13" s="153">
        <f t="shared" si="5"/>
        <v>7739.9999999999991</v>
      </c>
      <c r="Q13" s="156">
        <f t="shared" si="15"/>
        <v>11250</v>
      </c>
      <c r="R13" s="153">
        <f t="shared" si="6"/>
        <v>1934.9999999999998</v>
      </c>
      <c r="S13" s="153">
        <f t="shared" si="7"/>
        <v>11250</v>
      </c>
      <c r="T13" s="153">
        <f t="shared" si="8"/>
        <v>1934.9999999999998</v>
      </c>
      <c r="U13" s="153">
        <f t="shared" si="9"/>
        <v>11250</v>
      </c>
      <c r="V13" s="153">
        <f t="shared" si="10"/>
        <v>1934.9999999999998</v>
      </c>
      <c r="W13" s="153">
        <f t="shared" si="11"/>
        <v>11250</v>
      </c>
      <c r="X13" s="153">
        <f t="shared" si="12"/>
        <v>1934.9999999999998</v>
      </c>
      <c r="Y13" s="154">
        <f t="shared" si="13"/>
        <v>45000</v>
      </c>
      <c r="Z13" s="154">
        <f t="shared" si="14"/>
        <v>7739.9999999999991</v>
      </c>
      <c r="AA13" s="149" t="s">
        <v>357</v>
      </c>
      <c r="AB13" s="155" t="s">
        <v>21</v>
      </c>
      <c r="AC13" s="148"/>
      <c r="AD13" s="177"/>
    </row>
    <row r="14" spans="1:30">
      <c r="A14" s="144">
        <v>6</v>
      </c>
      <c r="B14" s="120" t="s">
        <v>263</v>
      </c>
      <c r="C14" s="129" t="s">
        <v>342</v>
      </c>
      <c r="D14" s="129" t="s">
        <v>347</v>
      </c>
      <c r="E14" s="270">
        <v>70</v>
      </c>
      <c r="F14" s="152">
        <f t="shared" si="0"/>
        <v>449.4</v>
      </c>
      <c r="G14" s="270">
        <v>30</v>
      </c>
      <c r="H14" s="152">
        <f t="shared" si="1"/>
        <v>192.6</v>
      </c>
      <c r="I14" s="280">
        <v>20</v>
      </c>
      <c r="J14" s="271">
        <f t="shared" si="2"/>
        <v>128.4</v>
      </c>
      <c r="K14" s="280">
        <v>30</v>
      </c>
      <c r="L14" s="270">
        <v>10</v>
      </c>
      <c r="M14" s="152">
        <f t="shared" si="3"/>
        <v>64.2</v>
      </c>
      <c r="N14" s="210">
        <f t="shared" si="4"/>
        <v>20</v>
      </c>
      <c r="O14" s="279">
        <v>6.42</v>
      </c>
      <c r="P14" s="153">
        <f t="shared" si="5"/>
        <v>128.4</v>
      </c>
      <c r="Q14" s="156">
        <v>5</v>
      </c>
      <c r="R14" s="153">
        <f t="shared" si="6"/>
        <v>32.1</v>
      </c>
      <c r="S14" s="153">
        <f t="shared" si="7"/>
        <v>5</v>
      </c>
      <c r="T14" s="153">
        <f t="shared" si="8"/>
        <v>32.1</v>
      </c>
      <c r="U14" s="153">
        <f t="shared" si="9"/>
        <v>5</v>
      </c>
      <c r="V14" s="153">
        <f t="shared" si="10"/>
        <v>32.1</v>
      </c>
      <c r="W14" s="153">
        <f t="shared" si="11"/>
        <v>5</v>
      </c>
      <c r="X14" s="153">
        <f t="shared" si="12"/>
        <v>32.1</v>
      </c>
      <c r="Y14" s="154">
        <f t="shared" si="13"/>
        <v>20</v>
      </c>
      <c r="Z14" s="154">
        <f t="shared" si="14"/>
        <v>128.4</v>
      </c>
      <c r="AA14" s="161" t="s">
        <v>51</v>
      </c>
      <c r="AB14" s="155" t="s">
        <v>21</v>
      </c>
      <c r="AC14" s="148"/>
      <c r="AD14" s="177"/>
    </row>
    <row r="15" spans="1:30">
      <c r="A15" s="144">
        <v>7</v>
      </c>
      <c r="B15" s="120" t="s">
        <v>264</v>
      </c>
      <c r="C15" s="129" t="s">
        <v>344</v>
      </c>
      <c r="D15" s="129" t="s">
        <v>349</v>
      </c>
      <c r="E15" s="277">
        <v>750</v>
      </c>
      <c r="F15" s="152">
        <f t="shared" si="0"/>
        <v>4860</v>
      </c>
      <c r="G15" s="277">
        <v>700</v>
      </c>
      <c r="H15" s="152">
        <f t="shared" si="1"/>
        <v>4536</v>
      </c>
      <c r="I15" s="271">
        <v>1100</v>
      </c>
      <c r="J15" s="271">
        <f t="shared" si="2"/>
        <v>7128.0000000000009</v>
      </c>
      <c r="K15" s="271">
        <v>1200</v>
      </c>
      <c r="L15" s="285">
        <v>600</v>
      </c>
      <c r="M15" s="152">
        <f t="shared" si="3"/>
        <v>3888.0000000000005</v>
      </c>
      <c r="N15" s="210">
        <f t="shared" si="4"/>
        <v>600</v>
      </c>
      <c r="O15" s="282">
        <v>6.48</v>
      </c>
      <c r="P15" s="153">
        <f t="shared" si="5"/>
        <v>3888.0000000000005</v>
      </c>
      <c r="Q15" s="156">
        <f t="shared" ref="Q15" si="16">N15/4</f>
        <v>150</v>
      </c>
      <c r="R15" s="153">
        <f t="shared" si="6"/>
        <v>972.00000000000011</v>
      </c>
      <c r="S15" s="153">
        <f t="shared" si="7"/>
        <v>150</v>
      </c>
      <c r="T15" s="153">
        <f t="shared" si="8"/>
        <v>972.00000000000011</v>
      </c>
      <c r="U15" s="153">
        <f t="shared" si="9"/>
        <v>150</v>
      </c>
      <c r="V15" s="153">
        <f t="shared" si="10"/>
        <v>972.00000000000011</v>
      </c>
      <c r="W15" s="153">
        <f t="shared" si="11"/>
        <v>150</v>
      </c>
      <c r="X15" s="153">
        <f t="shared" si="12"/>
        <v>972.00000000000011</v>
      </c>
      <c r="Y15" s="154">
        <f t="shared" si="13"/>
        <v>600</v>
      </c>
      <c r="Z15" s="154">
        <f t="shared" si="14"/>
        <v>3888.0000000000005</v>
      </c>
      <c r="AA15" s="149" t="s">
        <v>357</v>
      </c>
      <c r="AB15" s="155" t="s">
        <v>21</v>
      </c>
      <c r="AC15" s="148"/>
      <c r="AD15" s="177"/>
    </row>
    <row r="16" spans="1:30">
      <c r="A16" s="144">
        <v>8</v>
      </c>
      <c r="B16" s="120" t="s">
        <v>265</v>
      </c>
      <c r="C16" s="129" t="s">
        <v>342</v>
      </c>
      <c r="D16" s="129" t="s">
        <v>346</v>
      </c>
      <c r="E16" s="270">
        <f>1*500</f>
        <v>500</v>
      </c>
      <c r="F16" s="152">
        <f t="shared" si="0"/>
        <v>750</v>
      </c>
      <c r="G16" s="283">
        <v>600</v>
      </c>
      <c r="H16" s="152">
        <f t="shared" si="1"/>
        <v>900</v>
      </c>
      <c r="I16" s="271">
        <v>50</v>
      </c>
      <c r="J16" s="271">
        <f t="shared" si="2"/>
        <v>75</v>
      </c>
      <c r="K16" s="284">
        <v>200</v>
      </c>
      <c r="L16" s="270">
        <v>500</v>
      </c>
      <c r="M16" s="152">
        <f t="shared" si="3"/>
        <v>750</v>
      </c>
      <c r="N16" s="210">
        <v>0</v>
      </c>
      <c r="O16" s="279">
        <f>750/500</f>
        <v>1.5</v>
      </c>
      <c r="P16" s="153">
        <f t="shared" si="5"/>
        <v>0</v>
      </c>
      <c r="Q16" s="156">
        <f>N16/4</f>
        <v>0</v>
      </c>
      <c r="R16" s="153">
        <f t="shared" si="6"/>
        <v>0</v>
      </c>
      <c r="S16" s="153">
        <f t="shared" si="7"/>
        <v>0</v>
      </c>
      <c r="T16" s="153">
        <f t="shared" si="8"/>
        <v>0</v>
      </c>
      <c r="U16" s="153">
        <f t="shared" si="9"/>
        <v>0</v>
      </c>
      <c r="V16" s="153">
        <f t="shared" si="10"/>
        <v>0</v>
      </c>
      <c r="W16" s="153">
        <f t="shared" si="11"/>
        <v>0</v>
      </c>
      <c r="X16" s="153">
        <f t="shared" si="12"/>
        <v>0</v>
      </c>
      <c r="Y16" s="154">
        <f t="shared" si="13"/>
        <v>0</v>
      </c>
      <c r="Z16" s="154">
        <f t="shared" si="14"/>
        <v>0</v>
      </c>
      <c r="AA16" s="161" t="s">
        <v>51</v>
      </c>
      <c r="AB16" s="155" t="s">
        <v>21</v>
      </c>
      <c r="AC16" s="148"/>
      <c r="AD16" s="177"/>
    </row>
    <row r="17" spans="1:30">
      <c r="A17" s="144">
        <v>9</v>
      </c>
      <c r="B17" s="120" t="s">
        <v>266</v>
      </c>
      <c r="C17" s="129" t="s">
        <v>342</v>
      </c>
      <c r="D17" s="129" t="s">
        <v>346</v>
      </c>
      <c r="E17" s="270">
        <f>8*500</f>
        <v>4000</v>
      </c>
      <c r="F17" s="152">
        <f t="shared" si="0"/>
        <v>3600</v>
      </c>
      <c r="G17" s="283">
        <v>3000</v>
      </c>
      <c r="H17" s="152">
        <f t="shared" si="1"/>
        <v>2700</v>
      </c>
      <c r="I17" s="271">
        <v>3500</v>
      </c>
      <c r="J17" s="271">
        <f t="shared" si="2"/>
        <v>3150</v>
      </c>
      <c r="K17" s="284">
        <v>3000</v>
      </c>
      <c r="L17" s="270">
        <v>2000</v>
      </c>
      <c r="M17" s="152">
        <f t="shared" si="3"/>
        <v>1800</v>
      </c>
      <c r="N17" s="210">
        <f t="shared" si="4"/>
        <v>1000</v>
      </c>
      <c r="O17" s="279">
        <f>450/500</f>
        <v>0.9</v>
      </c>
      <c r="P17" s="153">
        <f t="shared" si="5"/>
        <v>900</v>
      </c>
      <c r="Q17" s="156">
        <f>N17/4</f>
        <v>250</v>
      </c>
      <c r="R17" s="153">
        <f t="shared" si="6"/>
        <v>225</v>
      </c>
      <c r="S17" s="153">
        <f t="shared" si="7"/>
        <v>250</v>
      </c>
      <c r="T17" s="153">
        <f t="shared" si="8"/>
        <v>225</v>
      </c>
      <c r="U17" s="153">
        <f t="shared" si="9"/>
        <v>250</v>
      </c>
      <c r="V17" s="153">
        <f t="shared" si="10"/>
        <v>225</v>
      </c>
      <c r="W17" s="153">
        <f t="shared" si="11"/>
        <v>250</v>
      </c>
      <c r="X17" s="153">
        <f t="shared" si="12"/>
        <v>225</v>
      </c>
      <c r="Y17" s="154">
        <f t="shared" si="13"/>
        <v>1000</v>
      </c>
      <c r="Z17" s="154">
        <f t="shared" si="14"/>
        <v>900</v>
      </c>
      <c r="AA17" s="161" t="s">
        <v>51</v>
      </c>
      <c r="AB17" s="155" t="s">
        <v>21</v>
      </c>
      <c r="AC17" s="148"/>
      <c r="AD17" s="177"/>
    </row>
    <row r="18" spans="1:30">
      <c r="A18" s="144">
        <v>10</v>
      </c>
      <c r="B18" s="120" t="s">
        <v>267</v>
      </c>
      <c r="C18" s="129" t="s">
        <v>342</v>
      </c>
      <c r="D18" s="129" t="s">
        <v>347</v>
      </c>
      <c r="E18" s="277">
        <v>1100</v>
      </c>
      <c r="F18" s="152">
        <f t="shared" si="0"/>
        <v>17655</v>
      </c>
      <c r="G18" s="274">
        <v>560</v>
      </c>
      <c r="H18" s="152">
        <f t="shared" si="1"/>
        <v>8988</v>
      </c>
      <c r="I18" s="271">
        <v>400</v>
      </c>
      <c r="J18" s="271">
        <f t="shared" si="2"/>
        <v>6420</v>
      </c>
      <c r="K18" s="284">
        <v>500</v>
      </c>
      <c r="L18" s="270">
        <v>200</v>
      </c>
      <c r="M18" s="152">
        <f t="shared" si="3"/>
        <v>3210</v>
      </c>
      <c r="N18" s="210">
        <f t="shared" si="4"/>
        <v>300</v>
      </c>
      <c r="O18" s="279">
        <v>16.05</v>
      </c>
      <c r="P18" s="153">
        <f t="shared" si="5"/>
        <v>4815</v>
      </c>
      <c r="Q18" s="156">
        <v>75</v>
      </c>
      <c r="R18" s="153">
        <f t="shared" si="6"/>
        <v>1203.75</v>
      </c>
      <c r="S18" s="153">
        <f t="shared" si="7"/>
        <v>75</v>
      </c>
      <c r="T18" s="153">
        <f t="shared" si="8"/>
        <v>1203.75</v>
      </c>
      <c r="U18" s="153">
        <f t="shared" si="9"/>
        <v>75</v>
      </c>
      <c r="V18" s="153">
        <f t="shared" si="10"/>
        <v>1203.75</v>
      </c>
      <c r="W18" s="153">
        <f t="shared" si="11"/>
        <v>75</v>
      </c>
      <c r="X18" s="153">
        <f t="shared" si="12"/>
        <v>1203.75</v>
      </c>
      <c r="Y18" s="154">
        <f t="shared" si="13"/>
        <v>300</v>
      </c>
      <c r="Z18" s="154">
        <f t="shared" si="14"/>
        <v>4815</v>
      </c>
      <c r="AA18" s="161" t="s">
        <v>358</v>
      </c>
      <c r="AB18" s="155" t="s">
        <v>21</v>
      </c>
      <c r="AC18" s="148"/>
      <c r="AD18" s="177"/>
    </row>
    <row r="19" spans="1:30">
      <c r="A19" s="144">
        <v>11</v>
      </c>
      <c r="B19" s="120" t="s">
        <v>268</v>
      </c>
      <c r="C19" s="129" t="s">
        <v>343</v>
      </c>
      <c r="D19" s="129" t="s">
        <v>347</v>
      </c>
      <c r="E19" s="270">
        <v>4700</v>
      </c>
      <c r="F19" s="152">
        <f t="shared" si="0"/>
        <v>42300</v>
      </c>
      <c r="G19" s="283">
        <v>5100</v>
      </c>
      <c r="H19" s="152">
        <f t="shared" si="1"/>
        <v>45900</v>
      </c>
      <c r="I19" s="271">
        <v>5000</v>
      </c>
      <c r="J19" s="271">
        <f t="shared" si="2"/>
        <v>45000</v>
      </c>
      <c r="K19" s="284">
        <v>5400</v>
      </c>
      <c r="L19" s="270">
        <v>400</v>
      </c>
      <c r="M19" s="152">
        <f t="shared" si="3"/>
        <v>3600</v>
      </c>
      <c r="N19" s="210">
        <f t="shared" si="4"/>
        <v>5000</v>
      </c>
      <c r="O19" s="279">
        <v>9</v>
      </c>
      <c r="P19" s="153">
        <f t="shared" si="5"/>
        <v>45000</v>
      </c>
      <c r="Q19" s="156">
        <f t="shared" ref="Q19:Q33" si="17">N19/4</f>
        <v>1250</v>
      </c>
      <c r="R19" s="153">
        <f t="shared" si="6"/>
        <v>11250</v>
      </c>
      <c r="S19" s="153">
        <f t="shared" si="7"/>
        <v>1250</v>
      </c>
      <c r="T19" s="153">
        <f t="shared" si="8"/>
        <v>11250</v>
      </c>
      <c r="U19" s="153">
        <f t="shared" si="9"/>
        <v>1250</v>
      </c>
      <c r="V19" s="153">
        <f t="shared" si="10"/>
        <v>11250</v>
      </c>
      <c r="W19" s="153">
        <f t="shared" si="11"/>
        <v>1250</v>
      </c>
      <c r="X19" s="153">
        <f t="shared" si="12"/>
        <v>11250</v>
      </c>
      <c r="Y19" s="154">
        <f t="shared" si="13"/>
        <v>5000</v>
      </c>
      <c r="Z19" s="154">
        <f t="shared" si="14"/>
        <v>45000</v>
      </c>
      <c r="AA19" s="161" t="s">
        <v>358</v>
      </c>
      <c r="AB19" s="155" t="s">
        <v>21</v>
      </c>
      <c r="AC19" s="148"/>
      <c r="AD19" s="177"/>
    </row>
    <row r="20" spans="1:30">
      <c r="A20" s="144">
        <v>12</v>
      </c>
      <c r="B20" s="120" t="s">
        <v>269</v>
      </c>
      <c r="C20" s="129" t="s">
        <v>343</v>
      </c>
      <c r="D20" s="129" t="s">
        <v>347</v>
      </c>
      <c r="E20" s="270">
        <v>1800</v>
      </c>
      <c r="F20" s="152">
        <f t="shared" si="0"/>
        <v>31968.000000000004</v>
      </c>
      <c r="G20" s="283">
        <v>2000</v>
      </c>
      <c r="H20" s="152">
        <f t="shared" si="1"/>
        <v>35520</v>
      </c>
      <c r="I20" s="271">
        <v>1200</v>
      </c>
      <c r="J20" s="271">
        <f t="shared" si="2"/>
        <v>21312.000000000004</v>
      </c>
      <c r="K20" s="284">
        <v>2000</v>
      </c>
      <c r="L20" s="270">
        <v>500</v>
      </c>
      <c r="M20" s="152">
        <f t="shared" si="3"/>
        <v>8880</v>
      </c>
      <c r="N20" s="210">
        <f t="shared" si="4"/>
        <v>1500</v>
      </c>
      <c r="O20" s="279">
        <v>17.760000000000002</v>
      </c>
      <c r="P20" s="153">
        <f t="shared" si="5"/>
        <v>26640.000000000004</v>
      </c>
      <c r="Q20" s="156">
        <f t="shared" si="17"/>
        <v>375</v>
      </c>
      <c r="R20" s="153">
        <f t="shared" si="6"/>
        <v>6660.0000000000009</v>
      </c>
      <c r="S20" s="153">
        <f t="shared" si="7"/>
        <v>375</v>
      </c>
      <c r="T20" s="153">
        <f t="shared" si="8"/>
        <v>6660.0000000000009</v>
      </c>
      <c r="U20" s="153">
        <f t="shared" si="9"/>
        <v>375</v>
      </c>
      <c r="V20" s="153">
        <f t="shared" si="10"/>
        <v>6660.0000000000009</v>
      </c>
      <c r="W20" s="153">
        <f t="shared" si="11"/>
        <v>375</v>
      </c>
      <c r="X20" s="153">
        <f t="shared" si="12"/>
        <v>6660.0000000000009</v>
      </c>
      <c r="Y20" s="154">
        <f t="shared" si="13"/>
        <v>1500</v>
      </c>
      <c r="Z20" s="154">
        <f t="shared" si="14"/>
        <v>26640.000000000004</v>
      </c>
      <c r="AA20" s="161" t="s">
        <v>358</v>
      </c>
      <c r="AB20" s="155" t="s">
        <v>21</v>
      </c>
      <c r="AC20" s="148"/>
      <c r="AD20" s="177"/>
    </row>
    <row r="21" spans="1:30">
      <c r="A21" s="144">
        <v>13</v>
      </c>
      <c r="B21" s="120" t="s">
        <v>270</v>
      </c>
      <c r="C21" s="129" t="s">
        <v>342</v>
      </c>
      <c r="D21" s="129" t="s">
        <v>346</v>
      </c>
      <c r="E21" s="277">
        <f>23*500</f>
        <v>11500</v>
      </c>
      <c r="F21" s="152">
        <f t="shared" si="0"/>
        <v>3450</v>
      </c>
      <c r="G21" s="274">
        <v>7885</v>
      </c>
      <c r="H21" s="152">
        <f t="shared" si="1"/>
        <v>2365.5</v>
      </c>
      <c r="I21" s="271">
        <v>12000</v>
      </c>
      <c r="J21" s="271">
        <f t="shared" si="2"/>
        <v>3600</v>
      </c>
      <c r="K21" s="284">
        <v>13000</v>
      </c>
      <c r="L21" s="270">
        <v>3000</v>
      </c>
      <c r="M21" s="152">
        <f t="shared" si="3"/>
        <v>900</v>
      </c>
      <c r="N21" s="210">
        <f t="shared" si="4"/>
        <v>10000</v>
      </c>
      <c r="O21" s="279">
        <v>0.3</v>
      </c>
      <c r="P21" s="153">
        <f t="shared" si="5"/>
        <v>3000</v>
      </c>
      <c r="Q21" s="156">
        <f t="shared" si="17"/>
        <v>2500</v>
      </c>
      <c r="R21" s="153">
        <f t="shared" si="6"/>
        <v>750</v>
      </c>
      <c r="S21" s="153">
        <f t="shared" si="7"/>
        <v>2500</v>
      </c>
      <c r="T21" s="153">
        <f t="shared" si="8"/>
        <v>750</v>
      </c>
      <c r="U21" s="153">
        <f t="shared" si="9"/>
        <v>2500</v>
      </c>
      <c r="V21" s="153">
        <f t="shared" si="10"/>
        <v>750</v>
      </c>
      <c r="W21" s="153">
        <f t="shared" si="11"/>
        <v>2500</v>
      </c>
      <c r="X21" s="153">
        <f t="shared" si="12"/>
        <v>750</v>
      </c>
      <c r="Y21" s="154">
        <f t="shared" si="13"/>
        <v>10000</v>
      </c>
      <c r="Z21" s="154">
        <f t="shared" si="14"/>
        <v>3000</v>
      </c>
      <c r="AA21" s="161" t="s">
        <v>51</v>
      </c>
      <c r="AB21" s="155" t="s">
        <v>21</v>
      </c>
      <c r="AC21" s="148"/>
      <c r="AD21" s="177"/>
    </row>
    <row r="22" spans="1:30">
      <c r="A22" s="144">
        <v>14</v>
      </c>
      <c r="B22" s="120" t="s">
        <v>271</v>
      </c>
      <c r="C22" s="130" t="s">
        <v>342</v>
      </c>
      <c r="D22" s="129" t="s">
        <v>346</v>
      </c>
      <c r="E22" s="270">
        <f>2*1000</f>
        <v>2000</v>
      </c>
      <c r="F22" s="152">
        <f t="shared" si="0"/>
        <v>900</v>
      </c>
      <c r="G22" s="283">
        <v>2000</v>
      </c>
      <c r="H22" s="152">
        <f t="shared" si="1"/>
        <v>900</v>
      </c>
      <c r="I22" s="271">
        <v>0</v>
      </c>
      <c r="J22" s="271">
        <f t="shared" si="2"/>
        <v>0</v>
      </c>
      <c r="K22" s="284">
        <v>0</v>
      </c>
      <c r="L22" s="270">
        <v>500</v>
      </c>
      <c r="M22" s="152">
        <f t="shared" si="3"/>
        <v>225</v>
      </c>
      <c r="N22" s="210">
        <v>0</v>
      </c>
      <c r="O22" s="279">
        <v>0.45</v>
      </c>
      <c r="P22" s="153">
        <f t="shared" si="5"/>
        <v>0</v>
      </c>
      <c r="Q22" s="156">
        <f t="shared" si="17"/>
        <v>0</v>
      </c>
      <c r="R22" s="153">
        <f t="shared" si="6"/>
        <v>0</v>
      </c>
      <c r="S22" s="153">
        <f t="shared" si="7"/>
        <v>0</v>
      </c>
      <c r="T22" s="153">
        <f t="shared" si="8"/>
        <v>0</v>
      </c>
      <c r="U22" s="153">
        <f t="shared" si="9"/>
        <v>0</v>
      </c>
      <c r="V22" s="153">
        <f t="shared" si="10"/>
        <v>0</v>
      </c>
      <c r="W22" s="153">
        <f t="shared" si="11"/>
        <v>0</v>
      </c>
      <c r="X22" s="153">
        <f t="shared" si="12"/>
        <v>0</v>
      </c>
      <c r="Y22" s="154">
        <f t="shared" si="13"/>
        <v>0</v>
      </c>
      <c r="Z22" s="154">
        <f t="shared" si="14"/>
        <v>0</v>
      </c>
      <c r="AA22" s="161" t="s">
        <v>51</v>
      </c>
      <c r="AB22" s="155" t="s">
        <v>21</v>
      </c>
      <c r="AC22" s="148"/>
      <c r="AD22" s="177"/>
    </row>
    <row r="23" spans="1:30">
      <c r="A23" s="144">
        <v>15</v>
      </c>
      <c r="B23" s="120" t="s">
        <v>272</v>
      </c>
      <c r="C23" s="129" t="s">
        <v>342</v>
      </c>
      <c r="D23" s="129" t="s">
        <v>347</v>
      </c>
      <c r="E23" s="270">
        <v>440</v>
      </c>
      <c r="F23" s="152">
        <f t="shared" si="0"/>
        <v>985.60000000000014</v>
      </c>
      <c r="G23" s="270">
        <v>370</v>
      </c>
      <c r="H23" s="152">
        <f t="shared" si="1"/>
        <v>828.80000000000007</v>
      </c>
      <c r="I23" s="280">
        <v>350</v>
      </c>
      <c r="J23" s="271">
        <f t="shared" si="2"/>
        <v>784.00000000000011</v>
      </c>
      <c r="K23" s="280">
        <v>400</v>
      </c>
      <c r="L23" s="270">
        <v>150</v>
      </c>
      <c r="M23" s="152">
        <f t="shared" si="3"/>
        <v>336.00000000000006</v>
      </c>
      <c r="N23" s="210">
        <f t="shared" si="4"/>
        <v>250</v>
      </c>
      <c r="O23" s="279">
        <v>2.2400000000000002</v>
      </c>
      <c r="P23" s="153">
        <f t="shared" si="5"/>
        <v>560</v>
      </c>
      <c r="Q23" s="156">
        <f t="shared" si="17"/>
        <v>62.5</v>
      </c>
      <c r="R23" s="153">
        <f t="shared" si="6"/>
        <v>140</v>
      </c>
      <c r="S23" s="153">
        <f t="shared" si="7"/>
        <v>62.5</v>
      </c>
      <c r="T23" s="153">
        <f t="shared" si="8"/>
        <v>140</v>
      </c>
      <c r="U23" s="153">
        <f t="shared" si="9"/>
        <v>62.5</v>
      </c>
      <c r="V23" s="153">
        <f t="shared" si="10"/>
        <v>140</v>
      </c>
      <c r="W23" s="153">
        <f t="shared" si="11"/>
        <v>62.5</v>
      </c>
      <c r="X23" s="153">
        <f t="shared" si="12"/>
        <v>140</v>
      </c>
      <c r="Y23" s="154">
        <f t="shared" si="13"/>
        <v>250</v>
      </c>
      <c r="Z23" s="154">
        <f t="shared" si="14"/>
        <v>560</v>
      </c>
      <c r="AA23" s="161" t="s">
        <v>51</v>
      </c>
      <c r="AB23" s="155" t="s">
        <v>21</v>
      </c>
      <c r="AC23" s="148"/>
      <c r="AD23" s="177"/>
    </row>
    <row r="24" spans="1:30">
      <c r="A24" s="144">
        <v>16</v>
      </c>
      <c r="B24" s="120" t="s">
        <v>273</v>
      </c>
      <c r="C24" s="129" t="s">
        <v>342</v>
      </c>
      <c r="D24" s="129" t="s">
        <v>200</v>
      </c>
      <c r="E24" s="270">
        <v>3200</v>
      </c>
      <c r="F24" s="152">
        <f t="shared" si="0"/>
        <v>16000</v>
      </c>
      <c r="G24" s="270">
        <v>2800</v>
      </c>
      <c r="H24" s="152">
        <f t="shared" si="1"/>
        <v>14000</v>
      </c>
      <c r="I24" s="280">
        <v>1500</v>
      </c>
      <c r="J24" s="271">
        <f t="shared" si="2"/>
        <v>7500</v>
      </c>
      <c r="K24" s="280">
        <v>2000</v>
      </c>
      <c r="L24" s="270">
        <v>500</v>
      </c>
      <c r="M24" s="152">
        <f t="shared" si="3"/>
        <v>2500</v>
      </c>
      <c r="N24" s="210">
        <f t="shared" si="4"/>
        <v>1500</v>
      </c>
      <c r="O24" s="279">
        <v>5</v>
      </c>
      <c r="P24" s="153">
        <f t="shared" si="5"/>
        <v>7500</v>
      </c>
      <c r="Q24" s="156">
        <f t="shared" si="17"/>
        <v>375</v>
      </c>
      <c r="R24" s="153">
        <f t="shared" si="6"/>
        <v>1875</v>
      </c>
      <c r="S24" s="153">
        <f t="shared" si="7"/>
        <v>375</v>
      </c>
      <c r="T24" s="153">
        <f t="shared" si="8"/>
        <v>1875</v>
      </c>
      <c r="U24" s="153">
        <f t="shared" si="9"/>
        <v>375</v>
      </c>
      <c r="V24" s="153">
        <f t="shared" si="10"/>
        <v>1875</v>
      </c>
      <c r="W24" s="153">
        <f t="shared" si="11"/>
        <v>375</v>
      </c>
      <c r="X24" s="153">
        <f t="shared" si="12"/>
        <v>1875</v>
      </c>
      <c r="Y24" s="154">
        <f t="shared" si="13"/>
        <v>1500</v>
      </c>
      <c r="Z24" s="154">
        <f t="shared" si="14"/>
        <v>7500</v>
      </c>
      <c r="AA24" s="161" t="s">
        <v>51</v>
      </c>
      <c r="AB24" s="155" t="s">
        <v>21</v>
      </c>
      <c r="AC24" s="148"/>
      <c r="AD24" s="177"/>
    </row>
    <row r="25" spans="1:30">
      <c r="A25" s="144">
        <v>17</v>
      </c>
      <c r="B25" s="120" t="s">
        <v>274</v>
      </c>
      <c r="C25" s="129" t="s">
        <v>342</v>
      </c>
      <c r="D25" s="129" t="s">
        <v>350</v>
      </c>
      <c r="E25" s="270">
        <f>40*1000</f>
        <v>40000</v>
      </c>
      <c r="F25" s="152">
        <f t="shared" si="0"/>
        <v>2400</v>
      </c>
      <c r="G25" s="270">
        <v>43000</v>
      </c>
      <c r="H25" s="152">
        <f t="shared" si="1"/>
        <v>2580</v>
      </c>
      <c r="I25" s="280">
        <v>38000</v>
      </c>
      <c r="J25" s="271">
        <f t="shared" si="2"/>
        <v>2280</v>
      </c>
      <c r="K25" s="280">
        <v>45000</v>
      </c>
      <c r="L25" s="270">
        <v>5000</v>
      </c>
      <c r="M25" s="152">
        <f t="shared" si="3"/>
        <v>300</v>
      </c>
      <c r="N25" s="210">
        <f t="shared" si="4"/>
        <v>40000</v>
      </c>
      <c r="O25" s="279">
        <v>0.06</v>
      </c>
      <c r="P25" s="153">
        <f t="shared" si="5"/>
        <v>2400</v>
      </c>
      <c r="Q25" s="156">
        <f t="shared" si="17"/>
        <v>10000</v>
      </c>
      <c r="R25" s="153">
        <f t="shared" si="6"/>
        <v>600</v>
      </c>
      <c r="S25" s="153">
        <f t="shared" si="7"/>
        <v>10000</v>
      </c>
      <c r="T25" s="153">
        <f t="shared" si="8"/>
        <v>600</v>
      </c>
      <c r="U25" s="153">
        <f t="shared" si="9"/>
        <v>10000</v>
      </c>
      <c r="V25" s="153">
        <f t="shared" si="10"/>
        <v>600</v>
      </c>
      <c r="W25" s="153">
        <f t="shared" si="11"/>
        <v>10000</v>
      </c>
      <c r="X25" s="153">
        <f t="shared" si="12"/>
        <v>600</v>
      </c>
      <c r="Y25" s="154">
        <f t="shared" si="13"/>
        <v>40000</v>
      </c>
      <c r="Z25" s="154">
        <f t="shared" si="14"/>
        <v>2400</v>
      </c>
      <c r="AA25" s="161" t="s">
        <v>51</v>
      </c>
      <c r="AB25" s="155" t="s">
        <v>21</v>
      </c>
      <c r="AC25" s="148"/>
      <c r="AD25" s="177"/>
    </row>
    <row r="26" spans="1:30">
      <c r="A26" s="144">
        <v>18</v>
      </c>
      <c r="B26" s="120" t="s">
        <v>275</v>
      </c>
      <c r="C26" s="129" t="s">
        <v>342</v>
      </c>
      <c r="D26" s="129" t="s">
        <v>346</v>
      </c>
      <c r="E26" s="270">
        <f>2*500</f>
        <v>1000</v>
      </c>
      <c r="F26" s="152">
        <f t="shared" si="0"/>
        <v>516</v>
      </c>
      <c r="G26" s="270">
        <v>3000</v>
      </c>
      <c r="H26" s="152">
        <f t="shared" si="1"/>
        <v>1548</v>
      </c>
      <c r="I26" s="280">
        <v>3500</v>
      </c>
      <c r="J26" s="271">
        <f t="shared" si="2"/>
        <v>1806</v>
      </c>
      <c r="K26" s="280">
        <v>4000</v>
      </c>
      <c r="L26" s="270">
        <v>500</v>
      </c>
      <c r="M26" s="152">
        <f t="shared" si="3"/>
        <v>258</v>
      </c>
      <c r="N26" s="210">
        <f t="shared" si="4"/>
        <v>3500</v>
      </c>
      <c r="O26" s="279">
        <v>0.51600000000000001</v>
      </c>
      <c r="P26" s="153">
        <f t="shared" si="5"/>
        <v>1806</v>
      </c>
      <c r="Q26" s="156">
        <v>875</v>
      </c>
      <c r="R26" s="153">
        <f t="shared" si="6"/>
        <v>451.5</v>
      </c>
      <c r="S26" s="153">
        <f t="shared" si="7"/>
        <v>875</v>
      </c>
      <c r="T26" s="153">
        <f t="shared" si="8"/>
        <v>451.5</v>
      </c>
      <c r="U26" s="153">
        <f t="shared" si="9"/>
        <v>875</v>
      </c>
      <c r="V26" s="153">
        <f t="shared" si="10"/>
        <v>451.5</v>
      </c>
      <c r="W26" s="153">
        <f t="shared" si="11"/>
        <v>875</v>
      </c>
      <c r="X26" s="153">
        <f t="shared" si="12"/>
        <v>451.5</v>
      </c>
      <c r="Y26" s="154">
        <f t="shared" si="13"/>
        <v>3500</v>
      </c>
      <c r="Z26" s="154">
        <f t="shared" si="14"/>
        <v>1806</v>
      </c>
      <c r="AA26" s="161" t="s">
        <v>51</v>
      </c>
      <c r="AB26" s="155" t="s">
        <v>21</v>
      </c>
      <c r="AC26" s="148"/>
      <c r="AD26" s="177"/>
    </row>
    <row r="27" spans="1:30">
      <c r="A27" s="144">
        <v>19</v>
      </c>
      <c r="B27" s="120" t="s">
        <v>276</v>
      </c>
      <c r="C27" s="129" t="s">
        <v>342</v>
      </c>
      <c r="D27" s="129" t="s">
        <v>346</v>
      </c>
      <c r="E27" s="270">
        <v>1000</v>
      </c>
      <c r="F27" s="152">
        <f t="shared" si="0"/>
        <v>365</v>
      </c>
      <c r="G27" s="270">
        <v>3000</v>
      </c>
      <c r="H27" s="152">
        <f t="shared" si="1"/>
        <v>1095</v>
      </c>
      <c r="I27" s="281">
        <v>1500</v>
      </c>
      <c r="J27" s="271">
        <f t="shared" si="2"/>
        <v>547.5</v>
      </c>
      <c r="K27" s="280">
        <v>2000</v>
      </c>
      <c r="L27" s="270">
        <v>500</v>
      </c>
      <c r="M27" s="152">
        <f t="shared" si="3"/>
        <v>182.5</v>
      </c>
      <c r="N27" s="210">
        <f t="shared" si="4"/>
        <v>1500</v>
      </c>
      <c r="O27" s="279">
        <v>0.36499999999999999</v>
      </c>
      <c r="P27" s="153">
        <f t="shared" si="5"/>
        <v>547.5</v>
      </c>
      <c r="Q27" s="156">
        <v>375</v>
      </c>
      <c r="R27" s="153">
        <f t="shared" si="6"/>
        <v>136.875</v>
      </c>
      <c r="S27" s="153">
        <f t="shared" si="7"/>
        <v>375</v>
      </c>
      <c r="T27" s="153">
        <f t="shared" si="8"/>
        <v>136.875</v>
      </c>
      <c r="U27" s="153">
        <f t="shared" si="9"/>
        <v>375</v>
      </c>
      <c r="V27" s="153">
        <f t="shared" si="10"/>
        <v>136.875</v>
      </c>
      <c r="W27" s="153">
        <f t="shared" si="11"/>
        <v>375</v>
      </c>
      <c r="X27" s="153">
        <f t="shared" si="12"/>
        <v>136.875</v>
      </c>
      <c r="Y27" s="154">
        <f t="shared" si="13"/>
        <v>1500</v>
      </c>
      <c r="Z27" s="154">
        <f t="shared" si="14"/>
        <v>547.5</v>
      </c>
      <c r="AA27" s="161" t="s">
        <v>51</v>
      </c>
      <c r="AB27" s="155" t="s">
        <v>21</v>
      </c>
      <c r="AC27" s="148"/>
      <c r="AD27" s="177"/>
    </row>
    <row r="28" spans="1:30">
      <c r="A28" s="144">
        <v>20</v>
      </c>
      <c r="B28" s="120" t="s">
        <v>277</v>
      </c>
      <c r="C28" s="129" t="s">
        <v>344</v>
      </c>
      <c r="D28" s="129" t="s">
        <v>346</v>
      </c>
      <c r="E28" s="277">
        <v>5100</v>
      </c>
      <c r="F28" s="152">
        <f t="shared" si="0"/>
        <v>13260</v>
      </c>
      <c r="G28" s="274">
        <v>4500</v>
      </c>
      <c r="H28" s="152">
        <f t="shared" si="1"/>
        <v>11700</v>
      </c>
      <c r="I28" s="271">
        <v>3600</v>
      </c>
      <c r="J28" s="271">
        <f t="shared" si="2"/>
        <v>9360</v>
      </c>
      <c r="K28" s="284">
        <v>5000</v>
      </c>
      <c r="L28" s="270">
        <v>1000</v>
      </c>
      <c r="M28" s="152">
        <f t="shared" si="3"/>
        <v>2600</v>
      </c>
      <c r="N28" s="210">
        <f t="shared" si="4"/>
        <v>4000</v>
      </c>
      <c r="O28" s="279">
        <v>2.6</v>
      </c>
      <c r="P28" s="153">
        <f t="shared" si="5"/>
        <v>10400</v>
      </c>
      <c r="Q28" s="156">
        <f t="shared" si="17"/>
        <v>1000</v>
      </c>
      <c r="R28" s="153">
        <f t="shared" si="6"/>
        <v>2600</v>
      </c>
      <c r="S28" s="153">
        <f t="shared" si="7"/>
        <v>1000</v>
      </c>
      <c r="T28" s="153">
        <f t="shared" si="8"/>
        <v>2600</v>
      </c>
      <c r="U28" s="153">
        <f t="shared" si="9"/>
        <v>1000</v>
      </c>
      <c r="V28" s="153">
        <f t="shared" si="10"/>
        <v>2600</v>
      </c>
      <c r="W28" s="153">
        <f t="shared" si="11"/>
        <v>1000</v>
      </c>
      <c r="X28" s="153">
        <f t="shared" si="12"/>
        <v>2600</v>
      </c>
      <c r="Y28" s="154">
        <f t="shared" si="13"/>
        <v>4000</v>
      </c>
      <c r="Z28" s="154">
        <f t="shared" si="14"/>
        <v>10400</v>
      </c>
      <c r="AA28" s="161" t="s">
        <v>51</v>
      </c>
      <c r="AB28" s="155" t="s">
        <v>21</v>
      </c>
      <c r="AC28" s="148"/>
      <c r="AD28" s="177"/>
    </row>
    <row r="29" spans="1:30">
      <c r="A29" s="144">
        <v>21</v>
      </c>
      <c r="B29" s="120" t="s">
        <v>278</v>
      </c>
      <c r="C29" s="129" t="s">
        <v>344</v>
      </c>
      <c r="D29" s="129" t="s">
        <v>200</v>
      </c>
      <c r="E29" s="270">
        <v>2700</v>
      </c>
      <c r="F29" s="152">
        <f t="shared" si="0"/>
        <v>48600</v>
      </c>
      <c r="G29" s="283">
        <v>1550</v>
      </c>
      <c r="H29" s="152">
        <f t="shared" si="1"/>
        <v>27900</v>
      </c>
      <c r="I29" s="271">
        <v>2500</v>
      </c>
      <c r="J29" s="271">
        <f t="shared" si="2"/>
        <v>45000</v>
      </c>
      <c r="K29" s="284">
        <v>3000</v>
      </c>
      <c r="L29" s="270">
        <v>500</v>
      </c>
      <c r="M29" s="152">
        <f t="shared" si="3"/>
        <v>9000</v>
      </c>
      <c r="N29" s="210">
        <f t="shared" si="4"/>
        <v>2500</v>
      </c>
      <c r="O29" s="279">
        <v>18</v>
      </c>
      <c r="P29" s="153">
        <f t="shared" si="5"/>
        <v>45000</v>
      </c>
      <c r="Q29" s="156">
        <f t="shared" si="17"/>
        <v>625</v>
      </c>
      <c r="R29" s="153">
        <f t="shared" si="6"/>
        <v>11250</v>
      </c>
      <c r="S29" s="153">
        <f t="shared" si="7"/>
        <v>625</v>
      </c>
      <c r="T29" s="153">
        <f t="shared" si="8"/>
        <v>11250</v>
      </c>
      <c r="U29" s="153">
        <f t="shared" si="9"/>
        <v>625</v>
      </c>
      <c r="V29" s="153">
        <f t="shared" si="10"/>
        <v>11250</v>
      </c>
      <c r="W29" s="153">
        <f t="shared" si="11"/>
        <v>625</v>
      </c>
      <c r="X29" s="153">
        <f t="shared" si="12"/>
        <v>11250</v>
      </c>
      <c r="Y29" s="154">
        <f t="shared" si="13"/>
        <v>2500</v>
      </c>
      <c r="Z29" s="154">
        <f t="shared" si="14"/>
        <v>45000</v>
      </c>
      <c r="AA29" s="161" t="s">
        <v>358</v>
      </c>
      <c r="AB29" s="155" t="s">
        <v>21</v>
      </c>
      <c r="AC29" s="148"/>
      <c r="AD29" s="177"/>
    </row>
    <row r="30" spans="1:30">
      <c r="A30" s="144">
        <v>22</v>
      </c>
      <c r="B30" s="120" t="s">
        <v>279</v>
      </c>
      <c r="C30" s="129" t="s">
        <v>342</v>
      </c>
      <c r="D30" s="129" t="s">
        <v>347</v>
      </c>
      <c r="E30" s="270">
        <v>60</v>
      </c>
      <c r="F30" s="152">
        <f t="shared" si="0"/>
        <v>600</v>
      </c>
      <c r="G30" s="270">
        <v>30</v>
      </c>
      <c r="H30" s="152">
        <f t="shared" si="1"/>
        <v>300</v>
      </c>
      <c r="I30" s="281">
        <v>10</v>
      </c>
      <c r="J30" s="271">
        <f t="shared" si="2"/>
        <v>100</v>
      </c>
      <c r="K30" s="280">
        <v>20</v>
      </c>
      <c r="L30" s="270">
        <v>20</v>
      </c>
      <c r="M30" s="152">
        <f t="shared" si="3"/>
        <v>200</v>
      </c>
      <c r="N30" s="210">
        <f t="shared" si="4"/>
        <v>0</v>
      </c>
      <c r="O30" s="279">
        <v>10</v>
      </c>
      <c r="P30" s="153">
        <f t="shared" ref="P30:P92" si="18">N30*O30</f>
        <v>0</v>
      </c>
      <c r="Q30" s="156">
        <f t="shared" si="17"/>
        <v>0</v>
      </c>
      <c r="R30" s="153">
        <f t="shared" si="6"/>
        <v>0</v>
      </c>
      <c r="S30" s="153">
        <f t="shared" si="7"/>
        <v>0</v>
      </c>
      <c r="T30" s="153">
        <f t="shared" si="8"/>
        <v>0</v>
      </c>
      <c r="U30" s="153">
        <f t="shared" si="9"/>
        <v>0</v>
      </c>
      <c r="V30" s="153">
        <f t="shared" si="10"/>
        <v>0</v>
      </c>
      <c r="W30" s="153">
        <f t="shared" si="11"/>
        <v>0</v>
      </c>
      <c r="X30" s="153">
        <f t="shared" si="12"/>
        <v>0</v>
      </c>
      <c r="Y30" s="154">
        <f t="shared" si="13"/>
        <v>0</v>
      </c>
      <c r="Z30" s="154">
        <f t="shared" si="14"/>
        <v>0</v>
      </c>
      <c r="AA30" s="161" t="s">
        <v>51</v>
      </c>
      <c r="AB30" s="155" t="s">
        <v>21</v>
      </c>
      <c r="AC30" s="148"/>
      <c r="AD30" s="177"/>
    </row>
    <row r="31" spans="1:30">
      <c r="A31" s="144">
        <v>23</v>
      </c>
      <c r="B31" s="120" t="s">
        <v>280</v>
      </c>
      <c r="C31" s="130" t="s">
        <v>345</v>
      </c>
      <c r="D31" s="129" t="s">
        <v>346</v>
      </c>
      <c r="E31" s="277">
        <v>3000</v>
      </c>
      <c r="F31" s="152">
        <f t="shared" ref="F31:F92" si="19">E31*O31</f>
        <v>6180</v>
      </c>
      <c r="G31" s="274">
        <v>7850</v>
      </c>
      <c r="H31" s="152">
        <f t="shared" ref="H31:H92" si="20">G31*O31</f>
        <v>16171</v>
      </c>
      <c r="I31" s="271">
        <v>6000</v>
      </c>
      <c r="J31" s="271">
        <f t="shared" ref="J31:J92" si="21">I31*O31</f>
        <v>12360</v>
      </c>
      <c r="K31" s="284">
        <v>6500</v>
      </c>
      <c r="L31" s="270">
        <v>500</v>
      </c>
      <c r="M31" s="152">
        <f t="shared" ref="M31:M92" si="22">L31*O31</f>
        <v>1030</v>
      </c>
      <c r="N31" s="210">
        <f t="shared" ref="N31:N92" si="23">K31-L31</f>
        <v>6000</v>
      </c>
      <c r="O31" s="279">
        <v>2.06</v>
      </c>
      <c r="P31" s="153">
        <f t="shared" si="18"/>
        <v>12360</v>
      </c>
      <c r="Q31" s="156">
        <f t="shared" si="17"/>
        <v>1500</v>
      </c>
      <c r="R31" s="153">
        <f t="shared" ref="R31:R92" si="24">Q31*O31</f>
        <v>3090</v>
      </c>
      <c r="S31" s="153">
        <f t="shared" ref="S31:S92" si="25">N31/4</f>
        <v>1500</v>
      </c>
      <c r="T31" s="153">
        <f t="shared" ref="T31:T92" si="26">S31*O31</f>
        <v>3090</v>
      </c>
      <c r="U31" s="153">
        <f t="shared" ref="U31:U92" si="27">N31/4</f>
        <v>1500</v>
      </c>
      <c r="V31" s="153">
        <f t="shared" ref="V31:V92" si="28">U31*O31</f>
        <v>3090</v>
      </c>
      <c r="W31" s="153">
        <f t="shared" ref="W31:W92" si="29">N31/4</f>
        <v>1500</v>
      </c>
      <c r="X31" s="153">
        <f t="shared" ref="X31:X92" si="30">W31*O31</f>
        <v>3090</v>
      </c>
      <c r="Y31" s="154">
        <f t="shared" ref="Y31:Y92" si="31">Q31+S31+U31+W31</f>
        <v>6000</v>
      </c>
      <c r="Z31" s="154">
        <f t="shared" ref="Z31:Z92" si="32">Y31*O31</f>
        <v>12360</v>
      </c>
      <c r="AA31" s="161" t="s">
        <v>356</v>
      </c>
      <c r="AB31" s="155" t="s">
        <v>21</v>
      </c>
      <c r="AC31" s="148"/>
      <c r="AD31" s="177"/>
    </row>
    <row r="32" spans="1:30">
      <c r="A32" s="144">
        <v>24</v>
      </c>
      <c r="B32" s="120" t="s">
        <v>281</v>
      </c>
      <c r="C32" s="129" t="s">
        <v>342</v>
      </c>
      <c r="D32" s="129" t="s">
        <v>347</v>
      </c>
      <c r="E32" s="270">
        <v>430</v>
      </c>
      <c r="F32" s="152">
        <f t="shared" si="19"/>
        <v>5590</v>
      </c>
      <c r="G32" s="283">
        <v>420</v>
      </c>
      <c r="H32" s="152">
        <f t="shared" si="20"/>
        <v>5460</v>
      </c>
      <c r="I32" s="271">
        <v>500</v>
      </c>
      <c r="J32" s="271">
        <f t="shared" si="21"/>
        <v>6500</v>
      </c>
      <c r="K32" s="284">
        <v>500</v>
      </c>
      <c r="L32" s="270">
        <v>50</v>
      </c>
      <c r="M32" s="152">
        <f t="shared" si="22"/>
        <v>650</v>
      </c>
      <c r="N32" s="210">
        <f t="shared" si="23"/>
        <v>450</v>
      </c>
      <c r="O32" s="279">
        <v>13</v>
      </c>
      <c r="P32" s="153">
        <f t="shared" si="18"/>
        <v>5850</v>
      </c>
      <c r="Q32" s="156">
        <f t="shared" si="17"/>
        <v>112.5</v>
      </c>
      <c r="R32" s="153">
        <f t="shared" si="24"/>
        <v>1462.5</v>
      </c>
      <c r="S32" s="153">
        <f t="shared" si="25"/>
        <v>112.5</v>
      </c>
      <c r="T32" s="153">
        <f t="shared" si="26"/>
        <v>1462.5</v>
      </c>
      <c r="U32" s="153">
        <f t="shared" si="27"/>
        <v>112.5</v>
      </c>
      <c r="V32" s="153">
        <f t="shared" si="28"/>
        <v>1462.5</v>
      </c>
      <c r="W32" s="153">
        <f t="shared" si="29"/>
        <v>112.5</v>
      </c>
      <c r="X32" s="153">
        <f t="shared" si="30"/>
        <v>1462.5</v>
      </c>
      <c r="Y32" s="154">
        <f t="shared" si="31"/>
        <v>450</v>
      </c>
      <c r="Z32" s="154">
        <f t="shared" si="32"/>
        <v>5850</v>
      </c>
      <c r="AA32" s="161" t="s">
        <v>51</v>
      </c>
      <c r="AB32" s="155" t="s">
        <v>21</v>
      </c>
      <c r="AC32" s="148"/>
      <c r="AD32" s="177"/>
    </row>
    <row r="33" spans="1:30">
      <c r="A33" s="144">
        <v>25</v>
      </c>
      <c r="B33" s="120" t="s">
        <v>282</v>
      </c>
      <c r="C33" s="131" t="s">
        <v>342</v>
      </c>
      <c r="D33" s="129" t="s">
        <v>351</v>
      </c>
      <c r="E33" s="270">
        <v>500</v>
      </c>
      <c r="F33" s="152">
        <f t="shared" si="19"/>
        <v>325</v>
      </c>
      <c r="G33" s="270">
        <v>1400</v>
      </c>
      <c r="H33" s="152">
        <f t="shared" si="20"/>
        <v>910</v>
      </c>
      <c r="I33" s="281">
        <v>0</v>
      </c>
      <c r="J33" s="271">
        <f t="shared" si="21"/>
        <v>0</v>
      </c>
      <c r="K33" s="280">
        <v>500</v>
      </c>
      <c r="L33" s="270">
        <v>500</v>
      </c>
      <c r="M33" s="152">
        <f t="shared" si="22"/>
        <v>325</v>
      </c>
      <c r="N33" s="210">
        <f t="shared" si="23"/>
        <v>0</v>
      </c>
      <c r="O33" s="279">
        <v>0.65</v>
      </c>
      <c r="P33" s="153">
        <f t="shared" si="18"/>
        <v>0</v>
      </c>
      <c r="Q33" s="156">
        <f t="shared" si="17"/>
        <v>0</v>
      </c>
      <c r="R33" s="153">
        <f t="shared" si="24"/>
        <v>0</v>
      </c>
      <c r="S33" s="153">
        <f t="shared" si="25"/>
        <v>0</v>
      </c>
      <c r="T33" s="153">
        <f t="shared" si="26"/>
        <v>0</v>
      </c>
      <c r="U33" s="153">
        <f t="shared" si="27"/>
        <v>0</v>
      </c>
      <c r="V33" s="153">
        <f t="shared" si="28"/>
        <v>0</v>
      </c>
      <c r="W33" s="153">
        <f t="shared" si="29"/>
        <v>0</v>
      </c>
      <c r="X33" s="153">
        <f t="shared" si="30"/>
        <v>0</v>
      </c>
      <c r="Y33" s="154">
        <f t="shared" si="31"/>
        <v>0</v>
      </c>
      <c r="Z33" s="154">
        <f t="shared" si="32"/>
        <v>0</v>
      </c>
      <c r="AA33" s="161" t="s">
        <v>51</v>
      </c>
      <c r="AB33" s="155" t="s">
        <v>21</v>
      </c>
      <c r="AC33" s="148"/>
      <c r="AD33" s="177"/>
    </row>
    <row r="34" spans="1:30">
      <c r="A34" s="144">
        <v>26</v>
      </c>
      <c r="B34" s="120" t="s">
        <v>283</v>
      </c>
      <c r="C34" s="129" t="s">
        <v>342</v>
      </c>
      <c r="D34" s="129" t="s">
        <v>351</v>
      </c>
      <c r="E34" s="277">
        <v>510</v>
      </c>
      <c r="F34" s="152">
        <f t="shared" si="19"/>
        <v>1050.6000000000001</v>
      </c>
      <c r="G34" s="274">
        <v>250</v>
      </c>
      <c r="H34" s="152">
        <f t="shared" si="20"/>
        <v>515</v>
      </c>
      <c r="I34" s="271">
        <v>300</v>
      </c>
      <c r="J34" s="271">
        <f t="shared" si="21"/>
        <v>618</v>
      </c>
      <c r="K34" s="284">
        <v>300</v>
      </c>
      <c r="L34" s="270">
        <v>100</v>
      </c>
      <c r="M34" s="152">
        <f t="shared" si="22"/>
        <v>206</v>
      </c>
      <c r="N34" s="210">
        <f t="shared" si="23"/>
        <v>200</v>
      </c>
      <c r="O34" s="283">
        <v>2.06</v>
      </c>
      <c r="P34" s="153">
        <f t="shared" si="18"/>
        <v>412</v>
      </c>
      <c r="Q34" s="156">
        <v>50</v>
      </c>
      <c r="R34" s="153">
        <f t="shared" si="24"/>
        <v>103</v>
      </c>
      <c r="S34" s="153">
        <f t="shared" si="25"/>
        <v>50</v>
      </c>
      <c r="T34" s="153">
        <f t="shared" si="26"/>
        <v>103</v>
      </c>
      <c r="U34" s="153">
        <f t="shared" si="27"/>
        <v>50</v>
      </c>
      <c r="V34" s="153">
        <f t="shared" si="28"/>
        <v>103</v>
      </c>
      <c r="W34" s="153">
        <f t="shared" si="29"/>
        <v>50</v>
      </c>
      <c r="X34" s="153">
        <f t="shared" si="30"/>
        <v>103</v>
      </c>
      <c r="Y34" s="154">
        <f t="shared" si="31"/>
        <v>200</v>
      </c>
      <c r="Z34" s="154">
        <f t="shared" si="32"/>
        <v>412</v>
      </c>
      <c r="AA34" s="161" t="s">
        <v>356</v>
      </c>
      <c r="AB34" s="155" t="s">
        <v>21</v>
      </c>
      <c r="AC34" s="148"/>
      <c r="AD34" s="177"/>
    </row>
    <row r="35" spans="1:30">
      <c r="A35" s="144">
        <v>27</v>
      </c>
      <c r="B35" s="120" t="s">
        <v>284</v>
      </c>
      <c r="C35" s="129" t="s">
        <v>342</v>
      </c>
      <c r="D35" s="132" t="s">
        <v>346</v>
      </c>
      <c r="E35" s="271">
        <v>27500</v>
      </c>
      <c r="F35" s="152">
        <f t="shared" si="19"/>
        <v>7150</v>
      </c>
      <c r="G35" s="286">
        <v>40000</v>
      </c>
      <c r="H35" s="152">
        <f t="shared" si="20"/>
        <v>10400</v>
      </c>
      <c r="I35" s="271">
        <v>47000</v>
      </c>
      <c r="J35" s="271">
        <f t="shared" si="21"/>
        <v>12220</v>
      </c>
      <c r="K35" s="284">
        <v>50000</v>
      </c>
      <c r="L35" s="270">
        <v>10000</v>
      </c>
      <c r="M35" s="152">
        <f t="shared" si="22"/>
        <v>2600</v>
      </c>
      <c r="N35" s="210">
        <f t="shared" si="23"/>
        <v>40000</v>
      </c>
      <c r="O35" s="283">
        <v>0.26</v>
      </c>
      <c r="P35" s="153">
        <f t="shared" si="18"/>
        <v>10400</v>
      </c>
      <c r="Q35" s="156">
        <f t="shared" ref="Q35:Q51" si="33">N35/4</f>
        <v>10000</v>
      </c>
      <c r="R35" s="153">
        <f t="shared" si="24"/>
        <v>2600</v>
      </c>
      <c r="S35" s="153">
        <f t="shared" si="25"/>
        <v>10000</v>
      </c>
      <c r="T35" s="153">
        <f t="shared" si="26"/>
        <v>2600</v>
      </c>
      <c r="U35" s="153">
        <f t="shared" si="27"/>
        <v>10000</v>
      </c>
      <c r="V35" s="153">
        <f t="shared" si="28"/>
        <v>2600</v>
      </c>
      <c r="W35" s="153">
        <f t="shared" si="29"/>
        <v>10000</v>
      </c>
      <c r="X35" s="153">
        <f t="shared" si="30"/>
        <v>2600</v>
      </c>
      <c r="Y35" s="154">
        <f t="shared" si="31"/>
        <v>40000</v>
      </c>
      <c r="Z35" s="154">
        <f t="shared" si="32"/>
        <v>10400</v>
      </c>
      <c r="AA35" s="161" t="s">
        <v>356</v>
      </c>
      <c r="AB35" s="155" t="s">
        <v>21</v>
      </c>
      <c r="AC35" s="148"/>
      <c r="AD35" s="177"/>
    </row>
    <row r="36" spans="1:30">
      <c r="A36" s="144">
        <v>28</v>
      </c>
      <c r="B36" s="120" t="s">
        <v>285</v>
      </c>
      <c r="C36" s="129" t="s">
        <v>344</v>
      </c>
      <c r="D36" s="132" t="s">
        <v>346</v>
      </c>
      <c r="E36" s="271">
        <v>600</v>
      </c>
      <c r="F36" s="152">
        <f t="shared" si="19"/>
        <v>2340</v>
      </c>
      <c r="G36" s="286">
        <v>2500</v>
      </c>
      <c r="H36" s="152">
        <f t="shared" si="20"/>
        <v>9750</v>
      </c>
      <c r="I36" s="271">
        <v>1000</v>
      </c>
      <c r="J36" s="271">
        <f t="shared" si="21"/>
        <v>3900</v>
      </c>
      <c r="K36" s="284">
        <v>1200</v>
      </c>
      <c r="L36" s="270">
        <v>200</v>
      </c>
      <c r="M36" s="152">
        <f t="shared" si="22"/>
        <v>780</v>
      </c>
      <c r="N36" s="210">
        <f t="shared" si="23"/>
        <v>1000</v>
      </c>
      <c r="O36" s="279">
        <f>390/100</f>
        <v>3.9</v>
      </c>
      <c r="P36" s="153">
        <f t="shared" si="18"/>
        <v>3900</v>
      </c>
      <c r="Q36" s="156">
        <f t="shared" si="33"/>
        <v>250</v>
      </c>
      <c r="R36" s="153">
        <f t="shared" si="24"/>
        <v>975</v>
      </c>
      <c r="S36" s="153">
        <f t="shared" si="25"/>
        <v>250</v>
      </c>
      <c r="T36" s="153">
        <f t="shared" si="26"/>
        <v>975</v>
      </c>
      <c r="U36" s="153">
        <f t="shared" si="27"/>
        <v>250</v>
      </c>
      <c r="V36" s="153">
        <f t="shared" si="28"/>
        <v>975</v>
      </c>
      <c r="W36" s="153">
        <f t="shared" si="29"/>
        <v>250</v>
      </c>
      <c r="X36" s="153">
        <f t="shared" si="30"/>
        <v>975</v>
      </c>
      <c r="Y36" s="154">
        <f t="shared" si="31"/>
        <v>1000</v>
      </c>
      <c r="Z36" s="154">
        <f t="shared" si="32"/>
        <v>3900</v>
      </c>
      <c r="AA36" s="161" t="s">
        <v>51</v>
      </c>
      <c r="AB36" s="155" t="s">
        <v>21</v>
      </c>
      <c r="AC36" s="148"/>
      <c r="AD36" s="177"/>
    </row>
    <row r="37" spans="1:30">
      <c r="A37" s="144">
        <v>29</v>
      </c>
      <c r="B37" s="123" t="s">
        <v>286</v>
      </c>
      <c r="C37" s="129" t="s">
        <v>344</v>
      </c>
      <c r="D37" s="129" t="s">
        <v>348</v>
      </c>
      <c r="E37" s="280">
        <v>500</v>
      </c>
      <c r="F37" s="152">
        <f t="shared" si="19"/>
        <v>250</v>
      </c>
      <c r="G37" s="287">
        <v>2500</v>
      </c>
      <c r="H37" s="152">
        <f t="shared" si="20"/>
        <v>1250</v>
      </c>
      <c r="I37" s="271">
        <v>3000</v>
      </c>
      <c r="J37" s="271">
        <f t="shared" si="21"/>
        <v>1500</v>
      </c>
      <c r="K37" s="284">
        <v>3500</v>
      </c>
      <c r="L37" s="270">
        <v>1000</v>
      </c>
      <c r="M37" s="152">
        <f t="shared" si="22"/>
        <v>500</v>
      </c>
      <c r="N37" s="210">
        <f t="shared" si="23"/>
        <v>2500</v>
      </c>
      <c r="O37" s="279">
        <f>250/500</f>
        <v>0.5</v>
      </c>
      <c r="P37" s="153">
        <f t="shared" si="18"/>
        <v>1250</v>
      </c>
      <c r="Q37" s="156">
        <v>625</v>
      </c>
      <c r="R37" s="153">
        <f t="shared" si="24"/>
        <v>312.5</v>
      </c>
      <c r="S37" s="153">
        <f t="shared" si="25"/>
        <v>625</v>
      </c>
      <c r="T37" s="153">
        <f t="shared" si="26"/>
        <v>312.5</v>
      </c>
      <c r="U37" s="153">
        <f t="shared" si="27"/>
        <v>625</v>
      </c>
      <c r="V37" s="153">
        <f t="shared" si="28"/>
        <v>312.5</v>
      </c>
      <c r="W37" s="153">
        <f t="shared" si="29"/>
        <v>625</v>
      </c>
      <c r="X37" s="153">
        <f t="shared" si="30"/>
        <v>312.5</v>
      </c>
      <c r="Y37" s="154">
        <f t="shared" si="31"/>
        <v>2500</v>
      </c>
      <c r="Z37" s="154">
        <f t="shared" si="32"/>
        <v>1250</v>
      </c>
      <c r="AA37" s="161" t="s">
        <v>51</v>
      </c>
      <c r="AB37" s="155" t="s">
        <v>21</v>
      </c>
      <c r="AC37" s="148"/>
      <c r="AD37" s="177"/>
    </row>
    <row r="38" spans="1:30">
      <c r="A38" s="144">
        <v>30</v>
      </c>
      <c r="B38" s="123" t="s">
        <v>287</v>
      </c>
      <c r="C38" s="129" t="s">
        <v>344</v>
      </c>
      <c r="D38" s="129" t="s">
        <v>346</v>
      </c>
      <c r="E38" s="270">
        <v>500</v>
      </c>
      <c r="F38" s="152">
        <f t="shared" si="19"/>
        <v>500</v>
      </c>
      <c r="G38" s="283">
        <v>8000</v>
      </c>
      <c r="H38" s="152">
        <f t="shared" si="20"/>
        <v>8000</v>
      </c>
      <c r="I38" s="271">
        <v>9500</v>
      </c>
      <c r="J38" s="271">
        <f t="shared" si="21"/>
        <v>9500</v>
      </c>
      <c r="K38" s="284">
        <v>10000</v>
      </c>
      <c r="L38" s="270">
        <v>500</v>
      </c>
      <c r="M38" s="152">
        <f t="shared" si="22"/>
        <v>500</v>
      </c>
      <c r="N38" s="210">
        <f t="shared" si="23"/>
        <v>9500</v>
      </c>
      <c r="O38" s="279">
        <v>1</v>
      </c>
      <c r="P38" s="153">
        <f t="shared" si="18"/>
        <v>9500</v>
      </c>
      <c r="Q38" s="156">
        <v>2375</v>
      </c>
      <c r="R38" s="153">
        <f t="shared" si="24"/>
        <v>2375</v>
      </c>
      <c r="S38" s="153">
        <f t="shared" si="25"/>
        <v>2375</v>
      </c>
      <c r="T38" s="153">
        <f t="shared" si="26"/>
        <v>2375</v>
      </c>
      <c r="U38" s="153">
        <f t="shared" si="27"/>
        <v>2375</v>
      </c>
      <c r="V38" s="153">
        <f t="shared" si="28"/>
        <v>2375</v>
      </c>
      <c r="W38" s="153">
        <f t="shared" si="29"/>
        <v>2375</v>
      </c>
      <c r="X38" s="153">
        <f t="shared" si="30"/>
        <v>2375</v>
      </c>
      <c r="Y38" s="154">
        <f t="shared" si="31"/>
        <v>9500</v>
      </c>
      <c r="Z38" s="154">
        <f t="shared" si="32"/>
        <v>9500</v>
      </c>
      <c r="AA38" s="161" t="s">
        <v>356</v>
      </c>
      <c r="AB38" s="155" t="s">
        <v>21</v>
      </c>
      <c r="AC38" s="148"/>
      <c r="AD38" s="177"/>
    </row>
    <row r="39" spans="1:30">
      <c r="A39" s="144">
        <v>31</v>
      </c>
      <c r="B39" s="124" t="s">
        <v>288</v>
      </c>
      <c r="C39" s="129" t="s">
        <v>343</v>
      </c>
      <c r="D39" s="129" t="s">
        <v>346</v>
      </c>
      <c r="E39" s="270">
        <v>0</v>
      </c>
      <c r="F39" s="152">
        <f t="shared" si="19"/>
        <v>0</v>
      </c>
      <c r="G39" s="283">
        <v>3000</v>
      </c>
      <c r="H39" s="152">
        <f t="shared" si="20"/>
        <v>5100</v>
      </c>
      <c r="I39" s="271">
        <v>7500</v>
      </c>
      <c r="J39" s="271">
        <f t="shared" si="21"/>
        <v>12750</v>
      </c>
      <c r="K39" s="284">
        <v>8000</v>
      </c>
      <c r="L39" s="270">
        <v>3000</v>
      </c>
      <c r="M39" s="152">
        <f t="shared" si="22"/>
        <v>5100</v>
      </c>
      <c r="N39" s="210">
        <f t="shared" si="23"/>
        <v>5000</v>
      </c>
      <c r="O39" s="279">
        <v>1.7</v>
      </c>
      <c r="P39" s="153">
        <f t="shared" si="18"/>
        <v>8500</v>
      </c>
      <c r="Q39" s="156">
        <f t="shared" si="33"/>
        <v>1250</v>
      </c>
      <c r="R39" s="153">
        <f t="shared" si="24"/>
        <v>2125</v>
      </c>
      <c r="S39" s="153">
        <f t="shared" si="25"/>
        <v>1250</v>
      </c>
      <c r="T39" s="153">
        <f t="shared" si="26"/>
        <v>2125</v>
      </c>
      <c r="U39" s="153">
        <f t="shared" si="27"/>
        <v>1250</v>
      </c>
      <c r="V39" s="153">
        <f t="shared" si="28"/>
        <v>2125</v>
      </c>
      <c r="W39" s="153">
        <f t="shared" si="29"/>
        <v>1250</v>
      </c>
      <c r="X39" s="153">
        <f t="shared" si="30"/>
        <v>2125</v>
      </c>
      <c r="Y39" s="154">
        <f t="shared" si="31"/>
        <v>5000</v>
      </c>
      <c r="Z39" s="154">
        <f t="shared" si="32"/>
        <v>8500</v>
      </c>
      <c r="AA39" s="161" t="s">
        <v>356</v>
      </c>
      <c r="AB39" s="155" t="s">
        <v>21</v>
      </c>
      <c r="AC39" s="148"/>
      <c r="AD39" s="177"/>
    </row>
    <row r="40" spans="1:30">
      <c r="A40" s="144">
        <v>32</v>
      </c>
      <c r="B40" s="120" t="s">
        <v>289</v>
      </c>
      <c r="C40" s="129" t="s">
        <v>342</v>
      </c>
      <c r="D40" s="138" t="s">
        <v>200</v>
      </c>
      <c r="E40" s="288">
        <v>120</v>
      </c>
      <c r="F40" s="152">
        <f t="shared" si="19"/>
        <v>1140</v>
      </c>
      <c r="G40" s="288">
        <v>100</v>
      </c>
      <c r="H40" s="152">
        <f t="shared" si="20"/>
        <v>950</v>
      </c>
      <c r="I40" s="281">
        <v>50</v>
      </c>
      <c r="J40" s="271">
        <f t="shared" si="21"/>
        <v>475</v>
      </c>
      <c r="K40" s="280">
        <v>100</v>
      </c>
      <c r="L40" s="270">
        <v>50</v>
      </c>
      <c r="M40" s="152">
        <f t="shared" si="22"/>
        <v>475</v>
      </c>
      <c r="N40" s="210">
        <f t="shared" si="23"/>
        <v>50</v>
      </c>
      <c r="O40" s="279">
        <v>9.5</v>
      </c>
      <c r="P40" s="153">
        <f t="shared" si="18"/>
        <v>475</v>
      </c>
      <c r="Q40" s="156">
        <v>13</v>
      </c>
      <c r="R40" s="153">
        <f t="shared" si="24"/>
        <v>123.5</v>
      </c>
      <c r="S40" s="153">
        <v>13</v>
      </c>
      <c r="T40" s="153">
        <f t="shared" si="26"/>
        <v>123.5</v>
      </c>
      <c r="U40" s="153">
        <v>12</v>
      </c>
      <c r="V40" s="153">
        <f t="shared" si="28"/>
        <v>114</v>
      </c>
      <c r="W40" s="153">
        <v>12</v>
      </c>
      <c r="X40" s="153">
        <f t="shared" si="30"/>
        <v>114</v>
      </c>
      <c r="Y40" s="154">
        <f t="shared" si="31"/>
        <v>50</v>
      </c>
      <c r="Z40" s="154">
        <f t="shared" si="32"/>
        <v>475</v>
      </c>
      <c r="AA40" s="161" t="s">
        <v>51</v>
      </c>
      <c r="AB40" s="155" t="s">
        <v>21</v>
      </c>
      <c r="AC40" s="148"/>
      <c r="AD40" s="177"/>
    </row>
    <row r="41" spans="1:30">
      <c r="A41" s="144">
        <v>33</v>
      </c>
      <c r="B41" s="120" t="s">
        <v>290</v>
      </c>
      <c r="C41" s="129" t="s">
        <v>342</v>
      </c>
      <c r="D41" s="136" t="s">
        <v>346</v>
      </c>
      <c r="E41" s="281">
        <f>4*500</f>
        <v>2000</v>
      </c>
      <c r="F41" s="152">
        <f t="shared" si="19"/>
        <v>1020</v>
      </c>
      <c r="G41" s="281">
        <v>3710</v>
      </c>
      <c r="H41" s="152">
        <f t="shared" si="20"/>
        <v>1892.1000000000001</v>
      </c>
      <c r="I41" s="281">
        <v>2200</v>
      </c>
      <c r="J41" s="271">
        <f t="shared" si="21"/>
        <v>1122</v>
      </c>
      <c r="K41" s="280">
        <v>3000</v>
      </c>
      <c r="L41" s="270">
        <v>1000</v>
      </c>
      <c r="M41" s="152">
        <f t="shared" si="22"/>
        <v>510</v>
      </c>
      <c r="N41" s="210">
        <f t="shared" si="23"/>
        <v>2000</v>
      </c>
      <c r="O41" s="279">
        <v>0.51</v>
      </c>
      <c r="P41" s="153">
        <f t="shared" si="18"/>
        <v>1020</v>
      </c>
      <c r="Q41" s="156">
        <f t="shared" si="33"/>
        <v>500</v>
      </c>
      <c r="R41" s="153">
        <f t="shared" si="24"/>
        <v>255</v>
      </c>
      <c r="S41" s="153">
        <f t="shared" si="25"/>
        <v>500</v>
      </c>
      <c r="T41" s="153">
        <f t="shared" si="26"/>
        <v>255</v>
      </c>
      <c r="U41" s="153">
        <f t="shared" si="27"/>
        <v>500</v>
      </c>
      <c r="V41" s="153">
        <f t="shared" si="28"/>
        <v>255</v>
      </c>
      <c r="W41" s="153">
        <f t="shared" si="29"/>
        <v>500</v>
      </c>
      <c r="X41" s="153">
        <f t="shared" si="30"/>
        <v>255</v>
      </c>
      <c r="Y41" s="154">
        <f t="shared" si="31"/>
        <v>2000</v>
      </c>
      <c r="Z41" s="154">
        <f t="shared" si="32"/>
        <v>1020</v>
      </c>
      <c r="AA41" s="161" t="s">
        <v>356</v>
      </c>
      <c r="AB41" s="155" t="s">
        <v>21</v>
      </c>
      <c r="AC41" s="148"/>
      <c r="AD41" s="177"/>
    </row>
    <row r="42" spans="1:30">
      <c r="A42" s="144">
        <v>34</v>
      </c>
      <c r="B42" s="120" t="s">
        <v>291</v>
      </c>
      <c r="C42" s="129" t="s">
        <v>344</v>
      </c>
      <c r="D42" s="129" t="s">
        <v>352</v>
      </c>
      <c r="E42" s="270">
        <f>4*1000</f>
        <v>4000</v>
      </c>
      <c r="F42" s="152">
        <f t="shared" si="19"/>
        <v>356</v>
      </c>
      <c r="G42" s="270">
        <v>12465</v>
      </c>
      <c r="H42" s="152">
        <f t="shared" si="20"/>
        <v>1109.385</v>
      </c>
      <c r="I42" s="280">
        <v>4250</v>
      </c>
      <c r="J42" s="271">
        <f t="shared" si="21"/>
        <v>378.25</v>
      </c>
      <c r="K42" s="280">
        <v>5000</v>
      </c>
      <c r="L42" s="270">
        <v>3000</v>
      </c>
      <c r="M42" s="152">
        <f t="shared" si="22"/>
        <v>267</v>
      </c>
      <c r="N42" s="210">
        <f t="shared" si="23"/>
        <v>2000</v>
      </c>
      <c r="O42" s="279">
        <v>8.8999999999999996E-2</v>
      </c>
      <c r="P42" s="153">
        <f t="shared" si="18"/>
        <v>178</v>
      </c>
      <c r="Q42" s="156">
        <f t="shared" si="33"/>
        <v>500</v>
      </c>
      <c r="R42" s="153">
        <f t="shared" si="24"/>
        <v>44.5</v>
      </c>
      <c r="S42" s="153">
        <f t="shared" si="25"/>
        <v>500</v>
      </c>
      <c r="T42" s="153">
        <f t="shared" si="26"/>
        <v>44.5</v>
      </c>
      <c r="U42" s="153">
        <f t="shared" si="27"/>
        <v>500</v>
      </c>
      <c r="V42" s="153">
        <f t="shared" si="28"/>
        <v>44.5</v>
      </c>
      <c r="W42" s="153">
        <f t="shared" si="29"/>
        <v>500</v>
      </c>
      <c r="X42" s="153">
        <f t="shared" si="30"/>
        <v>44.5</v>
      </c>
      <c r="Y42" s="154">
        <f t="shared" si="31"/>
        <v>2000</v>
      </c>
      <c r="Z42" s="154">
        <f t="shared" si="32"/>
        <v>178</v>
      </c>
      <c r="AA42" s="161" t="s">
        <v>51</v>
      </c>
      <c r="AB42" s="155" t="s">
        <v>21</v>
      </c>
      <c r="AC42" s="148"/>
      <c r="AD42" s="177"/>
    </row>
    <row r="43" spans="1:30">
      <c r="A43" s="144">
        <v>35</v>
      </c>
      <c r="B43" s="120" t="s">
        <v>292</v>
      </c>
      <c r="C43" s="129" t="s">
        <v>342</v>
      </c>
      <c r="D43" s="129" t="s">
        <v>200</v>
      </c>
      <c r="E43" s="277">
        <v>30</v>
      </c>
      <c r="F43" s="152">
        <f t="shared" si="19"/>
        <v>975</v>
      </c>
      <c r="G43" s="277">
        <v>30</v>
      </c>
      <c r="H43" s="152">
        <f t="shared" si="20"/>
        <v>975</v>
      </c>
      <c r="I43" s="271">
        <v>43</v>
      </c>
      <c r="J43" s="271">
        <f t="shared" si="21"/>
        <v>1397.5</v>
      </c>
      <c r="K43" s="271">
        <v>56</v>
      </c>
      <c r="L43" s="276">
        <v>10</v>
      </c>
      <c r="M43" s="152">
        <f t="shared" si="22"/>
        <v>325</v>
      </c>
      <c r="N43" s="210">
        <f t="shared" si="23"/>
        <v>46</v>
      </c>
      <c r="O43" s="282">
        <v>32.5</v>
      </c>
      <c r="P43" s="153">
        <f t="shared" si="18"/>
        <v>1495</v>
      </c>
      <c r="Q43" s="156">
        <v>12</v>
      </c>
      <c r="R43" s="153">
        <f t="shared" si="24"/>
        <v>390</v>
      </c>
      <c r="S43" s="153">
        <v>12</v>
      </c>
      <c r="T43" s="153">
        <f t="shared" si="26"/>
        <v>390</v>
      </c>
      <c r="U43" s="153">
        <v>11</v>
      </c>
      <c r="V43" s="153">
        <f t="shared" si="28"/>
        <v>357.5</v>
      </c>
      <c r="W43" s="153">
        <v>11</v>
      </c>
      <c r="X43" s="153">
        <f t="shared" si="30"/>
        <v>357.5</v>
      </c>
      <c r="Y43" s="154">
        <f t="shared" si="31"/>
        <v>46</v>
      </c>
      <c r="Z43" s="154">
        <f t="shared" si="32"/>
        <v>1495</v>
      </c>
      <c r="AA43" s="149" t="s">
        <v>357</v>
      </c>
      <c r="AB43" s="155" t="s">
        <v>21</v>
      </c>
      <c r="AC43" s="148"/>
      <c r="AD43" s="177"/>
    </row>
    <row r="44" spans="1:30">
      <c r="A44" s="144">
        <v>36</v>
      </c>
      <c r="B44" s="120" t="s">
        <v>293</v>
      </c>
      <c r="C44" s="129" t="s">
        <v>342</v>
      </c>
      <c r="D44" s="129" t="s">
        <v>200</v>
      </c>
      <c r="E44" s="270">
        <v>1</v>
      </c>
      <c r="F44" s="152">
        <f t="shared" si="19"/>
        <v>29.5</v>
      </c>
      <c r="G44" s="270">
        <v>3</v>
      </c>
      <c r="H44" s="152">
        <f t="shared" si="20"/>
        <v>88.5</v>
      </c>
      <c r="I44" s="271">
        <v>10</v>
      </c>
      <c r="J44" s="271">
        <f t="shared" si="21"/>
        <v>295</v>
      </c>
      <c r="K44" s="271">
        <v>20</v>
      </c>
      <c r="L44" s="276">
        <v>10</v>
      </c>
      <c r="M44" s="152">
        <f t="shared" si="22"/>
        <v>295</v>
      </c>
      <c r="N44" s="210">
        <f t="shared" si="23"/>
        <v>10</v>
      </c>
      <c r="O44" s="282">
        <v>29.5</v>
      </c>
      <c r="P44" s="153">
        <f t="shared" si="18"/>
        <v>295</v>
      </c>
      <c r="Q44" s="156">
        <v>3</v>
      </c>
      <c r="R44" s="153">
        <f t="shared" si="24"/>
        <v>88.5</v>
      </c>
      <c r="S44" s="153">
        <v>3</v>
      </c>
      <c r="T44" s="153">
        <f t="shared" si="26"/>
        <v>88.5</v>
      </c>
      <c r="U44" s="153">
        <v>2</v>
      </c>
      <c r="V44" s="153">
        <f t="shared" si="28"/>
        <v>59</v>
      </c>
      <c r="W44" s="153">
        <v>2</v>
      </c>
      <c r="X44" s="153">
        <f t="shared" si="30"/>
        <v>59</v>
      </c>
      <c r="Y44" s="154">
        <f t="shared" si="31"/>
        <v>10</v>
      </c>
      <c r="Z44" s="154">
        <f t="shared" si="32"/>
        <v>295</v>
      </c>
      <c r="AA44" s="149" t="s">
        <v>357</v>
      </c>
      <c r="AB44" s="155" t="s">
        <v>21</v>
      </c>
      <c r="AC44" s="148"/>
      <c r="AD44" s="177"/>
    </row>
    <row r="45" spans="1:30">
      <c r="A45" s="144">
        <v>37</v>
      </c>
      <c r="B45" s="120" t="s">
        <v>294</v>
      </c>
      <c r="C45" s="129" t="s">
        <v>342</v>
      </c>
      <c r="D45" s="129" t="s">
        <v>200</v>
      </c>
      <c r="E45" s="277">
        <v>420</v>
      </c>
      <c r="F45" s="152">
        <f t="shared" si="19"/>
        <v>12096</v>
      </c>
      <c r="G45" s="277">
        <v>370</v>
      </c>
      <c r="H45" s="152">
        <f t="shared" si="20"/>
        <v>10656</v>
      </c>
      <c r="I45" s="271">
        <v>520</v>
      </c>
      <c r="J45" s="271">
        <f t="shared" si="21"/>
        <v>14976</v>
      </c>
      <c r="K45" s="271">
        <v>600</v>
      </c>
      <c r="L45" s="276">
        <v>400</v>
      </c>
      <c r="M45" s="152">
        <f t="shared" si="22"/>
        <v>11520</v>
      </c>
      <c r="N45" s="210">
        <f t="shared" si="23"/>
        <v>200</v>
      </c>
      <c r="O45" s="282">
        <v>28.8</v>
      </c>
      <c r="P45" s="153">
        <f t="shared" si="18"/>
        <v>5760</v>
      </c>
      <c r="Q45" s="156">
        <f t="shared" si="33"/>
        <v>50</v>
      </c>
      <c r="R45" s="153">
        <f t="shared" si="24"/>
        <v>1440</v>
      </c>
      <c r="S45" s="153">
        <f t="shared" si="25"/>
        <v>50</v>
      </c>
      <c r="T45" s="153">
        <f t="shared" si="26"/>
        <v>1440</v>
      </c>
      <c r="U45" s="153">
        <f t="shared" si="27"/>
        <v>50</v>
      </c>
      <c r="V45" s="153">
        <f t="shared" si="28"/>
        <v>1440</v>
      </c>
      <c r="W45" s="153">
        <f t="shared" si="29"/>
        <v>50</v>
      </c>
      <c r="X45" s="153">
        <f t="shared" si="30"/>
        <v>1440</v>
      </c>
      <c r="Y45" s="154">
        <f t="shared" si="31"/>
        <v>200</v>
      </c>
      <c r="Z45" s="154">
        <f t="shared" si="32"/>
        <v>5760</v>
      </c>
      <c r="AA45" s="149" t="s">
        <v>357</v>
      </c>
      <c r="AB45" s="155" t="s">
        <v>21</v>
      </c>
      <c r="AC45" s="148"/>
      <c r="AD45" s="177"/>
    </row>
    <row r="46" spans="1:30">
      <c r="A46" s="144">
        <v>38</v>
      </c>
      <c r="B46" s="120" t="s">
        <v>295</v>
      </c>
      <c r="C46" s="129" t="s">
        <v>342</v>
      </c>
      <c r="D46" s="129" t="s">
        <v>200</v>
      </c>
      <c r="E46" s="270">
        <v>500</v>
      </c>
      <c r="F46" s="152">
        <f t="shared" si="19"/>
        <v>12450</v>
      </c>
      <c r="G46" s="270">
        <v>750</v>
      </c>
      <c r="H46" s="152">
        <f t="shared" si="20"/>
        <v>18675</v>
      </c>
      <c r="I46" s="271">
        <v>1100</v>
      </c>
      <c r="J46" s="271">
        <f t="shared" si="21"/>
        <v>27390</v>
      </c>
      <c r="K46" s="271">
        <v>1200</v>
      </c>
      <c r="L46" s="276">
        <v>200</v>
      </c>
      <c r="M46" s="152">
        <f t="shared" si="22"/>
        <v>4980</v>
      </c>
      <c r="N46" s="210">
        <f t="shared" si="23"/>
        <v>1000</v>
      </c>
      <c r="O46" s="282">
        <v>24.9</v>
      </c>
      <c r="P46" s="153">
        <f t="shared" si="18"/>
        <v>24900</v>
      </c>
      <c r="Q46" s="156">
        <f t="shared" si="33"/>
        <v>250</v>
      </c>
      <c r="R46" s="153">
        <f t="shared" si="24"/>
        <v>6225</v>
      </c>
      <c r="S46" s="153">
        <f t="shared" si="25"/>
        <v>250</v>
      </c>
      <c r="T46" s="153">
        <f t="shared" si="26"/>
        <v>6225</v>
      </c>
      <c r="U46" s="153">
        <f t="shared" si="27"/>
        <v>250</v>
      </c>
      <c r="V46" s="153">
        <f t="shared" si="28"/>
        <v>6225</v>
      </c>
      <c r="W46" s="153">
        <f t="shared" si="29"/>
        <v>250</v>
      </c>
      <c r="X46" s="153">
        <f t="shared" si="30"/>
        <v>6225</v>
      </c>
      <c r="Y46" s="154">
        <f t="shared" si="31"/>
        <v>1000</v>
      </c>
      <c r="Z46" s="154">
        <f t="shared" si="32"/>
        <v>24900</v>
      </c>
      <c r="AA46" s="149" t="s">
        <v>357</v>
      </c>
      <c r="AB46" s="155" t="s">
        <v>21</v>
      </c>
      <c r="AC46" s="148"/>
      <c r="AD46" s="177"/>
    </row>
    <row r="47" spans="1:30">
      <c r="A47" s="144">
        <v>39</v>
      </c>
      <c r="B47" s="120" t="s">
        <v>296</v>
      </c>
      <c r="C47" s="129" t="s">
        <v>342</v>
      </c>
      <c r="D47" s="129" t="s">
        <v>200</v>
      </c>
      <c r="E47" s="277">
        <v>200</v>
      </c>
      <c r="F47" s="152">
        <f t="shared" si="19"/>
        <v>4900</v>
      </c>
      <c r="G47" s="277">
        <v>80</v>
      </c>
      <c r="H47" s="152">
        <f t="shared" si="20"/>
        <v>1960</v>
      </c>
      <c r="I47" s="271">
        <v>240</v>
      </c>
      <c r="J47" s="271">
        <f t="shared" si="21"/>
        <v>5880</v>
      </c>
      <c r="K47" s="271">
        <v>240</v>
      </c>
      <c r="L47" s="276">
        <v>100</v>
      </c>
      <c r="M47" s="152">
        <f t="shared" si="22"/>
        <v>2450</v>
      </c>
      <c r="N47" s="210">
        <f t="shared" si="23"/>
        <v>140</v>
      </c>
      <c r="O47" s="282">
        <v>24.5</v>
      </c>
      <c r="P47" s="153">
        <f t="shared" si="18"/>
        <v>3430</v>
      </c>
      <c r="Q47" s="156">
        <f t="shared" si="33"/>
        <v>35</v>
      </c>
      <c r="R47" s="153">
        <f t="shared" si="24"/>
        <v>857.5</v>
      </c>
      <c r="S47" s="153">
        <f t="shared" si="25"/>
        <v>35</v>
      </c>
      <c r="T47" s="153">
        <f t="shared" si="26"/>
        <v>857.5</v>
      </c>
      <c r="U47" s="153">
        <f t="shared" si="27"/>
        <v>35</v>
      </c>
      <c r="V47" s="153">
        <f t="shared" si="28"/>
        <v>857.5</v>
      </c>
      <c r="W47" s="153">
        <f t="shared" si="29"/>
        <v>35</v>
      </c>
      <c r="X47" s="153">
        <f t="shared" si="30"/>
        <v>857.5</v>
      </c>
      <c r="Y47" s="154">
        <f t="shared" si="31"/>
        <v>140</v>
      </c>
      <c r="Z47" s="154">
        <f t="shared" si="32"/>
        <v>3430</v>
      </c>
      <c r="AA47" s="149" t="s">
        <v>357</v>
      </c>
      <c r="AB47" s="155" t="s">
        <v>21</v>
      </c>
      <c r="AC47" s="148"/>
      <c r="AD47" s="177"/>
    </row>
    <row r="48" spans="1:30">
      <c r="A48" s="144">
        <v>40</v>
      </c>
      <c r="B48" s="120" t="s">
        <v>297</v>
      </c>
      <c r="C48" s="129" t="s">
        <v>342</v>
      </c>
      <c r="D48" s="129" t="s">
        <v>200</v>
      </c>
      <c r="E48" s="270">
        <v>15</v>
      </c>
      <c r="F48" s="152">
        <f t="shared" si="19"/>
        <v>367.5</v>
      </c>
      <c r="G48" s="270">
        <v>32</v>
      </c>
      <c r="H48" s="152">
        <f t="shared" si="20"/>
        <v>784</v>
      </c>
      <c r="I48" s="271">
        <v>40</v>
      </c>
      <c r="J48" s="271">
        <f t="shared" si="21"/>
        <v>980</v>
      </c>
      <c r="K48" s="271">
        <v>60</v>
      </c>
      <c r="L48" s="276">
        <v>20</v>
      </c>
      <c r="M48" s="152">
        <f t="shared" si="22"/>
        <v>490</v>
      </c>
      <c r="N48" s="210">
        <f t="shared" si="23"/>
        <v>40</v>
      </c>
      <c r="O48" s="282">
        <v>24.5</v>
      </c>
      <c r="P48" s="153">
        <f t="shared" si="18"/>
        <v>980</v>
      </c>
      <c r="Q48" s="156">
        <f t="shared" si="33"/>
        <v>10</v>
      </c>
      <c r="R48" s="153">
        <f t="shared" si="24"/>
        <v>245</v>
      </c>
      <c r="S48" s="153">
        <f t="shared" si="25"/>
        <v>10</v>
      </c>
      <c r="T48" s="153">
        <f t="shared" si="26"/>
        <v>245</v>
      </c>
      <c r="U48" s="153">
        <f t="shared" si="27"/>
        <v>10</v>
      </c>
      <c r="V48" s="153">
        <f t="shared" si="28"/>
        <v>245</v>
      </c>
      <c r="W48" s="153">
        <f t="shared" si="29"/>
        <v>10</v>
      </c>
      <c r="X48" s="153">
        <f t="shared" si="30"/>
        <v>245</v>
      </c>
      <c r="Y48" s="154">
        <f t="shared" si="31"/>
        <v>40</v>
      </c>
      <c r="Z48" s="154">
        <f t="shared" si="32"/>
        <v>980</v>
      </c>
      <c r="AA48" s="149" t="s">
        <v>357</v>
      </c>
      <c r="AB48" s="155" t="s">
        <v>21</v>
      </c>
      <c r="AC48" s="148"/>
      <c r="AD48" s="177"/>
    </row>
    <row r="49" spans="1:30">
      <c r="A49" s="144">
        <v>41</v>
      </c>
      <c r="B49" s="120" t="s">
        <v>298</v>
      </c>
      <c r="C49" s="129" t="s">
        <v>342</v>
      </c>
      <c r="D49" s="129" t="s">
        <v>200</v>
      </c>
      <c r="E49" s="277">
        <v>100</v>
      </c>
      <c r="F49" s="152">
        <f t="shared" si="19"/>
        <v>2850</v>
      </c>
      <c r="G49" s="277">
        <v>250</v>
      </c>
      <c r="H49" s="152">
        <f t="shared" si="20"/>
        <v>7125</v>
      </c>
      <c r="I49" s="271">
        <v>520</v>
      </c>
      <c r="J49" s="271">
        <f t="shared" si="21"/>
        <v>14820</v>
      </c>
      <c r="K49" s="271">
        <v>600</v>
      </c>
      <c r="L49" s="276">
        <v>150</v>
      </c>
      <c r="M49" s="152">
        <f t="shared" si="22"/>
        <v>4275</v>
      </c>
      <c r="N49" s="210">
        <f t="shared" si="23"/>
        <v>450</v>
      </c>
      <c r="O49" s="282">
        <v>28.5</v>
      </c>
      <c r="P49" s="153">
        <f t="shared" si="18"/>
        <v>12825</v>
      </c>
      <c r="Q49" s="156">
        <v>113</v>
      </c>
      <c r="R49" s="153">
        <f t="shared" si="24"/>
        <v>3220.5</v>
      </c>
      <c r="S49" s="153">
        <v>113</v>
      </c>
      <c r="T49" s="153">
        <f t="shared" si="26"/>
        <v>3220.5</v>
      </c>
      <c r="U49" s="153">
        <v>112</v>
      </c>
      <c r="V49" s="153">
        <f t="shared" si="28"/>
        <v>3192</v>
      </c>
      <c r="W49" s="153">
        <v>112</v>
      </c>
      <c r="X49" s="153">
        <f t="shared" si="30"/>
        <v>3192</v>
      </c>
      <c r="Y49" s="154">
        <f t="shared" si="31"/>
        <v>450</v>
      </c>
      <c r="Z49" s="154">
        <f t="shared" si="32"/>
        <v>12825</v>
      </c>
      <c r="AA49" s="149" t="s">
        <v>357</v>
      </c>
      <c r="AB49" s="155" t="s">
        <v>21</v>
      </c>
      <c r="AC49" s="148"/>
      <c r="AD49" s="177"/>
    </row>
    <row r="50" spans="1:30">
      <c r="A50" s="144">
        <v>42</v>
      </c>
      <c r="B50" s="120" t="s">
        <v>299</v>
      </c>
      <c r="C50" s="129" t="s">
        <v>342</v>
      </c>
      <c r="D50" s="129" t="s">
        <v>200</v>
      </c>
      <c r="E50" s="277">
        <v>380</v>
      </c>
      <c r="F50" s="152">
        <f t="shared" si="19"/>
        <v>5016</v>
      </c>
      <c r="G50" s="277">
        <v>200</v>
      </c>
      <c r="H50" s="152">
        <f t="shared" si="20"/>
        <v>2640</v>
      </c>
      <c r="I50" s="271">
        <v>450</v>
      </c>
      <c r="J50" s="271">
        <f t="shared" si="21"/>
        <v>5940</v>
      </c>
      <c r="K50" s="271">
        <v>500</v>
      </c>
      <c r="L50" s="276">
        <v>100</v>
      </c>
      <c r="M50" s="152">
        <f t="shared" si="22"/>
        <v>1320</v>
      </c>
      <c r="N50" s="210">
        <f t="shared" si="23"/>
        <v>400</v>
      </c>
      <c r="O50" s="282">
        <v>13.2</v>
      </c>
      <c r="P50" s="153">
        <f t="shared" si="18"/>
        <v>5280</v>
      </c>
      <c r="Q50" s="156">
        <f t="shared" si="33"/>
        <v>100</v>
      </c>
      <c r="R50" s="153">
        <f t="shared" si="24"/>
        <v>1320</v>
      </c>
      <c r="S50" s="153">
        <f t="shared" si="25"/>
        <v>100</v>
      </c>
      <c r="T50" s="153">
        <f t="shared" si="26"/>
        <v>1320</v>
      </c>
      <c r="U50" s="153">
        <f t="shared" si="27"/>
        <v>100</v>
      </c>
      <c r="V50" s="153">
        <f t="shared" si="28"/>
        <v>1320</v>
      </c>
      <c r="W50" s="153">
        <f t="shared" si="29"/>
        <v>100</v>
      </c>
      <c r="X50" s="153">
        <f t="shared" si="30"/>
        <v>1320</v>
      </c>
      <c r="Y50" s="154">
        <f t="shared" si="31"/>
        <v>400</v>
      </c>
      <c r="Z50" s="154">
        <f t="shared" si="32"/>
        <v>5280</v>
      </c>
      <c r="AA50" s="149" t="s">
        <v>357</v>
      </c>
      <c r="AB50" s="155" t="s">
        <v>21</v>
      </c>
      <c r="AC50" s="148"/>
      <c r="AD50" s="177"/>
    </row>
    <row r="51" spans="1:30">
      <c r="A51" s="144">
        <v>43</v>
      </c>
      <c r="B51" s="120" t="s">
        <v>300</v>
      </c>
      <c r="C51" s="129" t="s">
        <v>342</v>
      </c>
      <c r="D51" s="129" t="s">
        <v>200</v>
      </c>
      <c r="E51" s="277">
        <v>25</v>
      </c>
      <c r="F51" s="152">
        <f t="shared" si="19"/>
        <v>612.5</v>
      </c>
      <c r="G51" s="277">
        <v>15</v>
      </c>
      <c r="H51" s="152">
        <f t="shared" si="20"/>
        <v>367.5</v>
      </c>
      <c r="I51" s="271">
        <v>35</v>
      </c>
      <c r="J51" s="271">
        <f t="shared" si="21"/>
        <v>857.5</v>
      </c>
      <c r="K51" s="271">
        <v>60</v>
      </c>
      <c r="L51" s="276">
        <v>20</v>
      </c>
      <c r="M51" s="152">
        <f t="shared" si="22"/>
        <v>490</v>
      </c>
      <c r="N51" s="210">
        <f t="shared" si="23"/>
        <v>40</v>
      </c>
      <c r="O51" s="282">
        <v>24.5</v>
      </c>
      <c r="P51" s="153">
        <f t="shared" si="18"/>
        <v>980</v>
      </c>
      <c r="Q51" s="156">
        <f t="shared" si="33"/>
        <v>10</v>
      </c>
      <c r="R51" s="153">
        <f t="shared" si="24"/>
        <v>245</v>
      </c>
      <c r="S51" s="153">
        <f t="shared" si="25"/>
        <v>10</v>
      </c>
      <c r="T51" s="153">
        <f t="shared" si="26"/>
        <v>245</v>
      </c>
      <c r="U51" s="153">
        <f t="shared" si="27"/>
        <v>10</v>
      </c>
      <c r="V51" s="153">
        <f t="shared" si="28"/>
        <v>245</v>
      </c>
      <c r="W51" s="153">
        <f t="shared" si="29"/>
        <v>10</v>
      </c>
      <c r="X51" s="153">
        <f t="shared" si="30"/>
        <v>245</v>
      </c>
      <c r="Y51" s="154">
        <f t="shared" si="31"/>
        <v>40</v>
      </c>
      <c r="Z51" s="154">
        <f t="shared" si="32"/>
        <v>980</v>
      </c>
      <c r="AA51" s="149" t="s">
        <v>357</v>
      </c>
      <c r="AB51" s="155" t="s">
        <v>21</v>
      </c>
      <c r="AC51" s="148"/>
      <c r="AD51" s="177"/>
    </row>
    <row r="52" spans="1:30">
      <c r="A52" s="144">
        <v>44</v>
      </c>
      <c r="B52" s="120" t="s">
        <v>301</v>
      </c>
      <c r="C52" s="130" t="s">
        <v>343</v>
      </c>
      <c r="D52" s="132" t="s">
        <v>200</v>
      </c>
      <c r="E52" s="271">
        <v>36</v>
      </c>
      <c r="F52" s="152">
        <f t="shared" si="19"/>
        <v>780.01200000000006</v>
      </c>
      <c r="G52" s="271">
        <v>36</v>
      </c>
      <c r="H52" s="152">
        <f t="shared" si="20"/>
        <v>780.01200000000006</v>
      </c>
      <c r="I52" s="278">
        <v>50</v>
      </c>
      <c r="J52" s="271">
        <f t="shared" si="21"/>
        <v>1083.3500000000001</v>
      </c>
      <c r="K52" s="280">
        <v>24</v>
      </c>
      <c r="L52" s="270">
        <v>0</v>
      </c>
      <c r="M52" s="152">
        <f t="shared" si="22"/>
        <v>0</v>
      </c>
      <c r="N52" s="210">
        <f t="shared" si="23"/>
        <v>24</v>
      </c>
      <c r="O52" s="279">
        <v>21.667000000000002</v>
      </c>
      <c r="P52" s="153">
        <f t="shared" si="18"/>
        <v>520.00800000000004</v>
      </c>
      <c r="Q52" s="156">
        <v>6</v>
      </c>
      <c r="R52" s="153">
        <f t="shared" si="24"/>
        <v>130.00200000000001</v>
      </c>
      <c r="S52" s="153">
        <f t="shared" si="25"/>
        <v>6</v>
      </c>
      <c r="T52" s="153">
        <f t="shared" si="26"/>
        <v>130.00200000000001</v>
      </c>
      <c r="U52" s="153">
        <f t="shared" si="27"/>
        <v>6</v>
      </c>
      <c r="V52" s="153">
        <f t="shared" si="28"/>
        <v>130.00200000000001</v>
      </c>
      <c r="W52" s="153">
        <f t="shared" si="29"/>
        <v>6</v>
      </c>
      <c r="X52" s="153">
        <f t="shared" si="30"/>
        <v>130.00200000000001</v>
      </c>
      <c r="Y52" s="154">
        <f t="shared" si="31"/>
        <v>24</v>
      </c>
      <c r="Z52" s="154">
        <f t="shared" si="32"/>
        <v>520.00800000000004</v>
      </c>
      <c r="AA52" s="161" t="s">
        <v>51</v>
      </c>
      <c r="AB52" s="155" t="s">
        <v>21</v>
      </c>
      <c r="AC52" s="148"/>
      <c r="AD52" s="177"/>
    </row>
    <row r="53" spans="1:30">
      <c r="A53" s="144">
        <v>45</v>
      </c>
      <c r="B53" s="120" t="s">
        <v>302</v>
      </c>
      <c r="C53" s="129" t="s">
        <v>342</v>
      </c>
      <c r="D53" s="132" t="s">
        <v>347</v>
      </c>
      <c r="E53" s="271">
        <v>1360</v>
      </c>
      <c r="F53" s="152">
        <f t="shared" si="19"/>
        <v>4624</v>
      </c>
      <c r="G53" s="271">
        <v>1236</v>
      </c>
      <c r="H53" s="152">
        <f t="shared" si="20"/>
        <v>4202.3999999999996</v>
      </c>
      <c r="I53" s="278">
        <v>920</v>
      </c>
      <c r="J53" s="271">
        <f t="shared" si="21"/>
        <v>3128</v>
      </c>
      <c r="K53" s="280">
        <v>1000</v>
      </c>
      <c r="L53" s="270">
        <v>200</v>
      </c>
      <c r="M53" s="152">
        <f t="shared" si="22"/>
        <v>680</v>
      </c>
      <c r="N53" s="210">
        <f t="shared" si="23"/>
        <v>800</v>
      </c>
      <c r="O53" s="279">
        <v>3.4</v>
      </c>
      <c r="P53" s="153">
        <f t="shared" si="18"/>
        <v>2720</v>
      </c>
      <c r="Q53" s="156">
        <f>N53/4</f>
        <v>200</v>
      </c>
      <c r="R53" s="153">
        <f t="shared" si="24"/>
        <v>680</v>
      </c>
      <c r="S53" s="153">
        <f t="shared" si="25"/>
        <v>200</v>
      </c>
      <c r="T53" s="153">
        <f t="shared" si="26"/>
        <v>680</v>
      </c>
      <c r="U53" s="153">
        <f t="shared" si="27"/>
        <v>200</v>
      </c>
      <c r="V53" s="153">
        <f t="shared" si="28"/>
        <v>680</v>
      </c>
      <c r="W53" s="153">
        <f t="shared" si="29"/>
        <v>200</v>
      </c>
      <c r="X53" s="153">
        <f t="shared" si="30"/>
        <v>680</v>
      </c>
      <c r="Y53" s="154">
        <f t="shared" si="31"/>
        <v>800</v>
      </c>
      <c r="Z53" s="154">
        <f t="shared" si="32"/>
        <v>2720</v>
      </c>
      <c r="AA53" s="161" t="s">
        <v>356</v>
      </c>
      <c r="AB53" s="155" t="s">
        <v>21</v>
      </c>
      <c r="AC53" s="148"/>
      <c r="AD53" s="177"/>
    </row>
    <row r="54" spans="1:30">
      <c r="A54" s="144">
        <v>46</v>
      </c>
      <c r="B54" s="120" t="s">
        <v>303</v>
      </c>
      <c r="C54" s="129" t="s">
        <v>342</v>
      </c>
      <c r="D54" s="129" t="s">
        <v>346</v>
      </c>
      <c r="E54" s="280">
        <f>19*1000</f>
        <v>19000</v>
      </c>
      <c r="F54" s="152">
        <f t="shared" si="19"/>
        <v>5700</v>
      </c>
      <c r="G54" s="280">
        <v>20000</v>
      </c>
      <c r="H54" s="152">
        <f t="shared" si="20"/>
        <v>6000</v>
      </c>
      <c r="I54" s="280">
        <v>14000</v>
      </c>
      <c r="J54" s="271">
        <f t="shared" si="21"/>
        <v>4200</v>
      </c>
      <c r="K54" s="280">
        <v>20000</v>
      </c>
      <c r="L54" s="270">
        <v>2000</v>
      </c>
      <c r="M54" s="152">
        <f t="shared" si="22"/>
        <v>600</v>
      </c>
      <c r="N54" s="210">
        <f t="shared" si="23"/>
        <v>18000</v>
      </c>
      <c r="O54" s="279">
        <v>0.3</v>
      </c>
      <c r="P54" s="153">
        <f t="shared" si="18"/>
        <v>5400</v>
      </c>
      <c r="Q54" s="156">
        <f>N54/4</f>
        <v>4500</v>
      </c>
      <c r="R54" s="153">
        <f t="shared" si="24"/>
        <v>1350</v>
      </c>
      <c r="S54" s="153">
        <f t="shared" si="25"/>
        <v>4500</v>
      </c>
      <c r="T54" s="153">
        <f t="shared" si="26"/>
        <v>1350</v>
      </c>
      <c r="U54" s="153">
        <f t="shared" si="27"/>
        <v>4500</v>
      </c>
      <c r="V54" s="153">
        <f t="shared" si="28"/>
        <v>1350</v>
      </c>
      <c r="W54" s="153">
        <f t="shared" si="29"/>
        <v>4500</v>
      </c>
      <c r="X54" s="153">
        <f t="shared" si="30"/>
        <v>1350</v>
      </c>
      <c r="Y54" s="154">
        <f t="shared" si="31"/>
        <v>18000</v>
      </c>
      <c r="Z54" s="154">
        <f t="shared" si="32"/>
        <v>5400</v>
      </c>
      <c r="AA54" s="161" t="s">
        <v>51</v>
      </c>
      <c r="AB54" s="155" t="s">
        <v>21</v>
      </c>
      <c r="AC54" s="148"/>
      <c r="AD54" s="177"/>
    </row>
    <row r="55" spans="1:30">
      <c r="A55" s="144">
        <v>47</v>
      </c>
      <c r="B55" s="120" t="s">
        <v>304</v>
      </c>
      <c r="C55" s="131" t="s">
        <v>342</v>
      </c>
      <c r="D55" s="129" t="s">
        <v>200</v>
      </c>
      <c r="E55" s="270">
        <v>190</v>
      </c>
      <c r="F55" s="152">
        <f t="shared" si="19"/>
        <v>3230</v>
      </c>
      <c r="G55" s="270">
        <v>200</v>
      </c>
      <c r="H55" s="152">
        <f t="shared" si="20"/>
        <v>3400</v>
      </c>
      <c r="I55" s="280">
        <v>120</v>
      </c>
      <c r="J55" s="271">
        <f t="shared" si="21"/>
        <v>2040</v>
      </c>
      <c r="K55" s="280">
        <v>200</v>
      </c>
      <c r="L55" s="270">
        <v>50</v>
      </c>
      <c r="M55" s="152">
        <f t="shared" si="22"/>
        <v>850</v>
      </c>
      <c r="N55" s="210">
        <f t="shared" si="23"/>
        <v>150</v>
      </c>
      <c r="O55" s="279">
        <v>17</v>
      </c>
      <c r="P55" s="153">
        <f t="shared" si="18"/>
        <v>2550</v>
      </c>
      <c r="Q55" s="156">
        <v>38</v>
      </c>
      <c r="R55" s="153">
        <f t="shared" si="24"/>
        <v>646</v>
      </c>
      <c r="S55" s="153">
        <v>38</v>
      </c>
      <c r="T55" s="153">
        <f t="shared" si="26"/>
        <v>646</v>
      </c>
      <c r="U55" s="153">
        <v>37</v>
      </c>
      <c r="V55" s="153">
        <f t="shared" si="28"/>
        <v>629</v>
      </c>
      <c r="W55" s="153">
        <v>37</v>
      </c>
      <c r="X55" s="153">
        <f t="shared" si="30"/>
        <v>629</v>
      </c>
      <c r="Y55" s="154">
        <f t="shared" si="31"/>
        <v>150</v>
      </c>
      <c r="Z55" s="154">
        <f t="shared" si="32"/>
        <v>2550</v>
      </c>
      <c r="AA55" s="161" t="s">
        <v>356</v>
      </c>
      <c r="AB55" s="155" t="s">
        <v>21</v>
      </c>
      <c r="AC55" s="148"/>
      <c r="AD55" s="177"/>
    </row>
    <row r="56" spans="1:30">
      <c r="A56" s="144">
        <v>48</v>
      </c>
      <c r="B56" s="121" t="s">
        <v>305</v>
      </c>
      <c r="C56" s="129" t="s">
        <v>342</v>
      </c>
      <c r="D56" s="129" t="s">
        <v>347</v>
      </c>
      <c r="E56" s="270">
        <v>1350</v>
      </c>
      <c r="F56" s="152">
        <f t="shared" si="19"/>
        <v>4590</v>
      </c>
      <c r="G56" s="270">
        <v>180</v>
      </c>
      <c r="H56" s="152">
        <f t="shared" si="20"/>
        <v>612</v>
      </c>
      <c r="I56" s="280">
        <v>150</v>
      </c>
      <c r="J56" s="271">
        <f t="shared" si="21"/>
        <v>510</v>
      </c>
      <c r="K56" s="280">
        <v>200</v>
      </c>
      <c r="L56" s="270">
        <v>50</v>
      </c>
      <c r="M56" s="152">
        <f t="shared" si="22"/>
        <v>170</v>
      </c>
      <c r="N56" s="210">
        <f t="shared" si="23"/>
        <v>150</v>
      </c>
      <c r="O56" s="279">
        <v>3.4</v>
      </c>
      <c r="P56" s="153">
        <f t="shared" si="18"/>
        <v>510</v>
      </c>
      <c r="Q56" s="156">
        <v>38</v>
      </c>
      <c r="R56" s="153">
        <f t="shared" si="24"/>
        <v>129.19999999999999</v>
      </c>
      <c r="S56" s="153">
        <v>38</v>
      </c>
      <c r="T56" s="153">
        <f t="shared" si="26"/>
        <v>129.19999999999999</v>
      </c>
      <c r="U56" s="153">
        <v>37</v>
      </c>
      <c r="V56" s="153">
        <f t="shared" si="28"/>
        <v>125.8</v>
      </c>
      <c r="W56" s="153">
        <v>37</v>
      </c>
      <c r="X56" s="153">
        <f t="shared" si="30"/>
        <v>125.8</v>
      </c>
      <c r="Y56" s="154">
        <f t="shared" si="31"/>
        <v>150</v>
      </c>
      <c r="Z56" s="154">
        <f t="shared" si="32"/>
        <v>510</v>
      </c>
      <c r="AA56" s="161" t="s">
        <v>51</v>
      </c>
      <c r="AB56" s="155" t="s">
        <v>21</v>
      </c>
      <c r="AC56" s="148"/>
      <c r="AD56" s="177"/>
    </row>
    <row r="57" spans="1:30">
      <c r="A57" s="144">
        <v>49</v>
      </c>
      <c r="B57" s="120" t="s">
        <v>306</v>
      </c>
      <c r="C57" s="129" t="s">
        <v>342</v>
      </c>
      <c r="D57" s="129" t="s">
        <v>346</v>
      </c>
      <c r="E57" s="270">
        <f>3*500</f>
        <v>1500</v>
      </c>
      <c r="F57" s="152">
        <f t="shared" si="19"/>
        <v>151.5</v>
      </c>
      <c r="G57" s="270">
        <v>4000</v>
      </c>
      <c r="H57" s="152">
        <f t="shared" si="20"/>
        <v>404</v>
      </c>
      <c r="I57" s="281">
        <v>6000</v>
      </c>
      <c r="J57" s="271">
        <f t="shared" si="21"/>
        <v>606</v>
      </c>
      <c r="K57" s="280">
        <v>7000</v>
      </c>
      <c r="L57" s="270">
        <v>1000</v>
      </c>
      <c r="M57" s="152">
        <f t="shared" si="22"/>
        <v>101</v>
      </c>
      <c r="N57" s="210">
        <f t="shared" si="23"/>
        <v>6000</v>
      </c>
      <c r="O57" s="279">
        <v>0.10100000000000001</v>
      </c>
      <c r="P57" s="153">
        <f t="shared" si="18"/>
        <v>606</v>
      </c>
      <c r="Q57" s="156">
        <f t="shared" ref="Q57:Q62" si="34">N57/4</f>
        <v>1500</v>
      </c>
      <c r="R57" s="153">
        <f t="shared" si="24"/>
        <v>151.5</v>
      </c>
      <c r="S57" s="153">
        <f t="shared" si="25"/>
        <v>1500</v>
      </c>
      <c r="T57" s="153">
        <f t="shared" si="26"/>
        <v>151.5</v>
      </c>
      <c r="U57" s="153">
        <f t="shared" si="27"/>
        <v>1500</v>
      </c>
      <c r="V57" s="153">
        <f t="shared" si="28"/>
        <v>151.5</v>
      </c>
      <c r="W57" s="153">
        <f t="shared" si="29"/>
        <v>1500</v>
      </c>
      <c r="X57" s="153">
        <f t="shared" si="30"/>
        <v>151.5</v>
      </c>
      <c r="Y57" s="154">
        <f t="shared" si="31"/>
        <v>6000</v>
      </c>
      <c r="Z57" s="154">
        <f t="shared" si="32"/>
        <v>606</v>
      </c>
      <c r="AA57" s="161" t="s">
        <v>51</v>
      </c>
      <c r="AB57" s="155" t="s">
        <v>21</v>
      </c>
      <c r="AC57" s="148"/>
      <c r="AD57" s="177"/>
    </row>
    <row r="58" spans="1:30">
      <c r="A58" s="144">
        <v>50</v>
      </c>
      <c r="B58" s="120" t="s">
        <v>307</v>
      </c>
      <c r="C58" s="129" t="s">
        <v>342</v>
      </c>
      <c r="D58" s="129" t="s">
        <v>346</v>
      </c>
      <c r="E58" s="277">
        <v>5000</v>
      </c>
      <c r="F58" s="152">
        <f t="shared" si="19"/>
        <v>600</v>
      </c>
      <c r="G58" s="274">
        <v>18000</v>
      </c>
      <c r="H58" s="152">
        <f t="shared" si="20"/>
        <v>2160</v>
      </c>
      <c r="I58" s="271">
        <v>23000</v>
      </c>
      <c r="J58" s="271">
        <f t="shared" si="21"/>
        <v>2760</v>
      </c>
      <c r="K58" s="284">
        <v>25000</v>
      </c>
      <c r="L58" s="270">
        <v>3000</v>
      </c>
      <c r="M58" s="152">
        <f t="shared" si="22"/>
        <v>360</v>
      </c>
      <c r="N58" s="210">
        <f t="shared" si="23"/>
        <v>22000</v>
      </c>
      <c r="O58" s="279">
        <v>0.12</v>
      </c>
      <c r="P58" s="153">
        <f t="shared" si="18"/>
        <v>2640</v>
      </c>
      <c r="Q58" s="156">
        <f t="shared" si="34"/>
        <v>5500</v>
      </c>
      <c r="R58" s="153">
        <f t="shared" si="24"/>
        <v>660</v>
      </c>
      <c r="S58" s="153">
        <f t="shared" si="25"/>
        <v>5500</v>
      </c>
      <c r="T58" s="153">
        <f t="shared" si="26"/>
        <v>660</v>
      </c>
      <c r="U58" s="153">
        <f t="shared" si="27"/>
        <v>5500</v>
      </c>
      <c r="V58" s="153">
        <f t="shared" si="28"/>
        <v>660</v>
      </c>
      <c r="W58" s="153">
        <f t="shared" si="29"/>
        <v>5500</v>
      </c>
      <c r="X58" s="153">
        <f t="shared" si="30"/>
        <v>660</v>
      </c>
      <c r="Y58" s="154">
        <f t="shared" si="31"/>
        <v>22000</v>
      </c>
      <c r="Z58" s="154">
        <f t="shared" si="32"/>
        <v>2640</v>
      </c>
      <c r="AA58" s="161" t="s">
        <v>51</v>
      </c>
      <c r="AB58" s="155" t="s">
        <v>21</v>
      </c>
      <c r="AC58" s="148"/>
      <c r="AD58" s="177"/>
    </row>
    <row r="59" spans="1:30">
      <c r="A59" s="144">
        <v>51</v>
      </c>
      <c r="B59" s="120" t="s">
        <v>308</v>
      </c>
      <c r="C59" s="129" t="s">
        <v>342</v>
      </c>
      <c r="D59" s="129" t="s">
        <v>347</v>
      </c>
      <c r="E59" s="270">
        <v>620</v>
      </c>
      <c r="F59" s="152">
        <f t="shared" si="19"/>
        <v>1990.2</v>
      </c>
      <c r="G59" s="283">
        <v>400</v>
      </c>
      <c r="H59" s="152">
        <f t="shared" si="20"/>
        <v>1284</v>
      </c>
      <c r="I59" s="271">
        <v>25</v>
      </c>
      <c r="J59" s="271">
        <f t="shared" si="21"/>
        <v>80.25</v>
      </c>
      <c r="K59" s="284">
        <v>50</v>
      </c>
      <c r="L59" s="270">
        <v>500</v>
      </c>
      <c r="M59" s="152">
        <f t="shared" si="22"/>
        <v>1605</v>
      </c>
      <c r="N59" s="210">
        <v>0</v>
      </c>
      <c r="O59" s="279">
        <v>3.21</v>
      </c>
      <c r="P59" s="153">
        <f t="shared" si="18"/>
        <v>0</v>
      </c>
      <c r="Q59" s="156">
        <f t="shared" si="34"/>
        <v>0</v>
      </c>
      <c r="R59" s="153">
        <f t="shared" si="24"/>
        <v>0</v>
      </c>
      <c r="S59" s="153">
        <f t="shared" si="25"/>
        <v>0</v>
      </c>
      <c r="T59" s="153">
        <f t="shared" si="26"/>
        <v>0</v>
      </c>
      <c r="U59" s="153">
        <f t="shared" si="27"/>
        <v>0</v>
      </c>
      <c r="V59" s="153">
        <f t="shared" si="28"/>
        <v>0</v>
      </c>
      <c r="W59" s="153">
        <f t="shared" si="29"/>
        <v>0</v>
      </c>
      <c r="X59" s="153">
        <f t="shared" si="30"/>
        <v>0</v>
      </c>
      <c r="Y59" s="154">
        <f t="shared" si="31"/>
        <v>0</v>
      </c>
      <c r="Z59" s="154">
        <f t="shared" si="32"/>
        <v>0</v>
      </c>
      <c r="AA59" s="161" t="s">
        <v>51</v>
      </c>
      <c r="AB59" s="155" t="s">
        <v>21</v>
      </c>
      <c r="AC59" s="148"/>
      <c r="AD59" s="177"/>
    </row>
    <row r="60" spans="1:30">
      <c r="A60" s="144">
        <v>52</v>
      </c>
      <c r="B60" s="120" t="s">
        <v>309</v>
      </c>
      <c r="C60" s="129" t="s">
        <v>342</v>
      </c>
      <c r="D60" s="129" t="s">
        <v>353</v>
      </c>
      <c r="E60" s="270">
        <f>65*500</f>
        <v>32500</v>
      </c>
      <c r="F60" s="152">
        <f t="shared" si="19"/>
        <v>34450</v>
      </c>
      <c r="G60" s="270">
        <v>37970</v>
      </c>
      <c r="H60" s="152">
        <f t="shared" si="20"/>
        <v>40248.200000000004</v>
      </c>
      <c r="I60" s="280">
        <v>29000</v>
      </c>
      <c r="J60" s="271">
        <f t="shared" si="21"/>
        <v>30740</v>
      </c>
      <c r="K60" s="280">
        <v>32000</v>
      </c>
      <c r="L60" s="270">
        <v>6000</v>
      </c>
      <c r="M60" s="152">
        <f t="shared" si="22"/>
        <v>6360</v>
      </c>
      <c r="N60" s="210">
        <f t="shared" si="23"/>
        <v>26000</v>
      </c>
      <c r="O60" s="279">
        <f>530/500</f>
        <v>1.06</v>
      </c>
      <c r="P60" s="153">
        <f t="shared" si="18"/>
        <v>27560</v>
      </c>
      <c r="Q60" s="156">
        <f t="shared" si="34"/>
        <v>6500</v>
      </c>
      <c r="R60" s="153">
        <f t="shared" si="24"/>
        <v>6890</v>
      </c>
      <c r="S60" s="153">
        <f t="shared" si="25"/>
        <v>6500</v>
      </c>
      <c r="T60" s="153">
        <f t="shared" si="26"/>
        <v>6890</v>
      </c>
      <c r="U60" s="153">
        <f t="shared" si="27"/>
        <v>6500</v>
      </c>
      <c r="V60" s="153">
        <f t="shared" si="28"/>
        <v>6890</v>
      </c>
      <c r="W60" s="153">
        <f t="shared" si="29"/>
        <v>6500</v>
      </c>
      <c r="X60" s="153">
        <f t="shared" si="30"/>
        <v>6890</v>
      </c>
      <c r="Y60" s="154">
        <f t="shared" si="31"/>
        <v>26000</v>
      </c>
      <c r="Z60" s="154">
        <f t="shared" si="32"/>
        <v>27560</v>
      </c>
      <c r="AA60" s="161" t="s">
        <v>51</v>
      </c>
      <c r="AB60" s="155" t="s">
        <v>21</v>
      </c>
      <c r="AC60" s="148"/>
      <c r="AD60" s="177"/>
    </row>
    <row r="61" spans="1:30">
      <c r="A61" s="144">
        <v>53</v>
      </c>
      <c r="B61" s="120" t="s">
        <v>310</v>
      </c>
      <c r="C61" s="129" t="s">
        <v>342</v>
      </c>
      <c r="D61" s="129" t="s">
        <v>200</v>
      </c>
      <c r="E61" s="270">
        <v>750</v>
      </c>
      <c r="F61" s="152">
        <f t="shared" si="19"/>
        <v>13500</v>
      </c>
      <c r="G61" s="270">
        <v>550</v>
      </c>
      <c r="H61" s="152">
        <f t="shared" si="20"/>
        <v>9900</v>
      </c>
      <c r="I61" s="280">
        <v>400</v>
      </c>
      <c r="J61" s="271">
        <f t="shared" si="21"/>
        <v>7200</v>
      </c>
      <c r="K61" s="280">
        <v>600</v>
      </c>
      <c r="L61" s="270">
        <v>100</v>
      </c>
      <c r="M61" s="152">
        <f t="shared" si="22"/>
        <v>1800</v>
      </c>
      <c r="N61" s="210">
        <f t="shared" si="23"/>
        <v>500</v>
      </c>
      <c r="O61" s="279">
        <v>18</v>
      </c>
      <c r="P61" s="153">
        <f t="shared" si="18"/>
        <v>9000</v>
      </c>
      <c r="Q61" s="156">
        <f t="shared" si="34"/>
        <v>125</v>
      </c>
      <c r="R61" s="153">
        <f t="shared" si="24"/>
        <v>2250</v>
      </c>
      <c r="S61" s="153">
        <f t="shared" si="25"/>
        <v>125</v>
      </c>
      <c r="T61" s="153">
        <f t="shared" si="26"/>
        <v>2250</v>
      </c>
      <c r="U61" s="153">
        <f t="shared" si="27"/>
        <v>125</v>
      </c>
      <c r="V61" s="153">
        <f t="shared" si="28"/>
        <v>2250</v>
      </c>
      <c r="W61" s="153">
        <f t="shared" si="29"/>
        <v>125</v>
      </c>
      <c r="X61" s="153">
        <f t="shared" si="30"/>
        <v>2250</v>
      </c>
      <c r="Y61" s="154">
        <f t="shared" si="31"/>
        <v>500</v>
      </c>
      <c r="Z61" s="154">
        <f t="shared" si="32"/>
        <v>9000</v>
      </c>
      <c r="AA61" s="161" t="s">
        <v>356</v>
      </c>
      <c r="AB61" s="155" t="s">
        <v>21</v>
      </c>
      <c r="AC61" s="148"/>
      <c r="AD61" s="177"/>
    </row>
    <row r="62" spans="1:30">
      <c r="A62" s="144">
        <v>54</v>
      </c>
      <c r="B62" s="120" t="s">
        <v>311</v>
      </c>
      <c r="C62" s="129" t="s">
        <v>342</v>
      </c>
      <c r="D62" s="129" t="s">
        <v>346</v>
      </c>
      <c r="E62" s="277">
        <v>6000</v>
      </c>
      <c r="F62" s="152">
        <f t="shared" si="19"/>
        <v>2940</v>
      </c>
      <c r="G62" s="277">
        <v>17500</v>
      </c>
      <c r="H62" s="152">
        <f t="shared" si="20"/>
        <v>8575</v>
      </c>
      <c r="I62" s="281">
        <v>11000</v>
      </c>
      <c r="J62" s="271">
        <f t="shared" si="21"/>
        <v>5390</v>
      </c>
      <c r="K62" s="280">
        <v>15000</v>
      </c>
      <c r="L62" s="270">
        <v>3000</v>
      </c>
      <c r="M62" s="152">
        <f t="shared" si="22"/>
        <v>1470</v>
      </c>
      <c r="N62" s="210">
        <f t="shared" si="23"/>
        <v>12000</v>
      </c>
      <c r="O62" s="279">
        <v>0.49</v>
      </c>
      <c r="P62" s="153">
        <f t="shared" si="18"/>
        <v>5880</v>
      </c>
      <c r="Q62" s="156">
        <f t="shared" si="34"/>
        <v>3000</v>
      </c>
      <c r="R62" s="153">
        <f t="shared" si="24"/>
        <v>1470</v>
      </c>
      <c r="S62" s="153">
        <f t="shared" si="25"/>
        <v>3000</v>
      </c>
      <c r="T62" s="153">
        <f t="shared" si="26"/>
        <v>1470</v>
      </c>
      <c r="U62" s="153">
        <f t="shared" si="27"/>
        <v>3000</v>
      </c>
      <c r="V62" s="153">
        <f t="shared" si="28"/>
        <v>1470</v>
      </c>
      <c r="W62" s="153">
        <f t="shared" si="29"/>
        <v>3000</v>
      </c>
      <c r="X62" s="153">
        <f t="shared" si="30"/>
        <v>1470</v>
      </c>
      <c r="Y62" s="154">
        <f t="shared" si="31"/>
        <v>12000</v>
      </c>
      <c r="Z62" s="154">
        <f t="shared" si="32"/>
        <v>5880</v>
      </c>
      <c r="AA62" s="161" t="s">
        <v>51</v>
      </c>
      <c r="AB62" s="155" t="s">
        <v>21</v>
      </c>
      <c r="AC62" s="148"/>
      <c r="AD62" s="177"/>
    </row>
    <row r="63" spans="1:30">
      <c r="A63" s="144">
        <v>55</v>
      </c>
      <c r="B63" s="120" t="s">
        <v>312</v>
      </c>
      <c r="C63" s="129" t="s">
        <v>342</v>
      </c>
      <c r="D63" s="129" t="s">
        <v>347</v>
      </c>
      <c r="E63" s="270">
        <v>30</v>
      </c>
      <c r="F63" s="152">
        <f t="shared" si="19"/>
        <v>1052.8799999999999</v>
      </c>
      <c r="G63" s="270">
        <v>20</v>
      </c>
      <c r="H63" s="152">
        <f t="shared" si="20"/>
        <v>701.92</v>
      </c>
      <c r="I63" s="280">
        <v>0</v>
      </c>
      <c r="J63" s="271">
        <f t="shared" si="21"/>
        <v>0</v>
      </c>
      <c r="K63" s="280">
        <v>20</v>
      </c>
      <c r="L63" s="270">
        <v>0</v>
      </c>
      <c r="M63" s="152">
        <f t="shared" si="22"/>
        <v>0</v>
      </c>
      <c r="N63" s="210">
        <f t="shared" si="23"/>
        <v>20</v>
      </c>
      <c r="O63" s="279">
        <v>35.095999999999997</v>
      </c>
      <c r="P63" s="153">
        <f t="shared" si="18"/>
        <v>701.92</v>
      </c>
      <c r="Q63" s="156">
        <v>5</v>
      </c>
      <c r="R63" s="153">
        <f t="shared" si="24"/>
        <v>175.48</v>
      </c>
      <c r="S63" s="153">
        <f t="shared" si="25"/>
        <v>5</v>
      </c>
      <c r="T63" s="153">
        <f t="shared" si="26"/>
        <v>175.48</v>
      </c>
      <c r="U63" s="153">
        <f t="shared" si="27"/>
        <v>5</v>
      </c>
      <c r="V63" s="153">
        <f t="shared" si="28"/>
        <v>175.48</v>
      </c>
      <c r="W63" s="153">
        <f t="shared" si="29"/>
        <v>5</v>
      </c>
      <c r="X63" s="153">
        <f t="shared" si="30"/>
        <v>175.48</v>
      </c>
      <c r="Y63" s="154">
        <f t="shared" si="31"/>
        <v>20</v>
      </c>
      <c r="Z63" s="154">
        <f t="shared" si="32"/>
        <v>701.92</v>
      </c>
      <c r="AA63" s="161" t="s">
        <v>51</v>
      </c>
      <c r="AB63" s="155" t="s">
        <v>21</v>
      </c>
      <c r="AC63" s="148"/>
      <c r="AD63" s="177"/>
    </row>
    <row r="64" spans="1:30">
      <c r="A64" s="144">
        <v>56</v>
      </c>
      <c r="B64" s="122" t="s">
        <v>313</v>
      </c>
      <c r="C64" s="134" t="s">
        <v>342</v>
      </c>
      <c r="D64" s="134" t="s">
        <v>352</v>
      </c>
      <c r="E64" s="277">
        <v>8000</v>
      </c>
      <c r="F64" s="152">
        <f t="shared" si="19"/>
        <v>2560</v>
      </c>
      <c r="G64" s="277">
        <v>5000</v>
      </c>
      <c r="H64" s="152">
        <f t="shared" si="20"/>
        <v>1600</v>
      </c>
      <c r="I64" s="281">
        <v>1500</v>
      </c>
      <c r="J64" s="271">
        <f t="shared" si="21"/>
        <v>480</v>
      </c>
      <c r="K64" s="281">
        <v>2000</v>
      </c>
      <c r="L64" s="277">
        <v>500</v>
      </c>
      <c r="M64" s="152">
        <f t="shared" si="22"/>
        <v>160</v>
      </c>
      <c r="N64" s="210">
        <f t="shared" si="23"/>
        <v>1500</v>
      </c>
      <c r="O64" s="289">
        <v>0.32</v>
      </c>
      <c r="P64" s="153">
        <f t="shared" si="18"/>
        <v>480</v>
      </c>
      <c r="Q64" s="156">
        <v>375</v>
      </c>
      <c r="R64" s="153">
        <f t="shared" si="24"/>
        <v>120</v>
      </c>
      <c r="S64" s="153">
        <f t="shared" si="25"/>
        <v>375</v>
      </c>
      <c r="T64" s="153">
        <f t="shared" si="26"/>
        <v>120</v>
      </c>
      <c r="U64" s="153">
        <f t="shared" si="27"/>
        <v>375</v>
      </c>
      <c r="V64" s="153">
        <f t="shared" si="28"/>
        <v>120</v>
      </c>
      <c r="W64" s="153">
        <f t="shared" si="29"/>
        <v>375</v>
      </c>
      <c r="X64" s="153">
        <f t="shared" si="30"/>
        <v>120</v>
      </c>
      <c r="Y64" s="154">
        <f t="shared" si="31"/>
        <v>1500</v>
      </c>
      <c r="Z64" s="154">
        <f t="shared" si="32"/>
        <v>480</v>
      </c>
      <c r="AA64" s="162" t="s">
        <v>51</v>
      </c>
      <c r="AB64" s="155" t="s">
        <v>21</v>
      </c>
      <c r="AC64" s="148"/>
      <c r="AD64" s="177"/>
    </row>
    <row r="65" spans="1:30">
      <c r="A65" s="144">
        <v>57</v>
      </c>
      <c r="B65" s="125" t="s">
        <v>314</v>
      </c>
      <c r="C65" s="135" t="s">
        <v>342</v>
      </c>
      <c r="D65" s="135" t="s">
        <v>347</v>
      </c>
      <c r="E65" s="271">
        <v>485</v>
      </c>
      <c r="F65" s="152">
        <f t="shared" si="19"/>
        <v>1455</v>
      </c>
      <c r="G65" s="271">
        <v>550</v>
      </c>
      <c r="H65" s="152">
        <f t="shared" si="20"/>
        <v>1650</v>
      </c>
      <c r="I65" s="271">
        <v>400</v>
      </c>
      <c r="J65" s="271">
        <f t="shared" si="21"/>
        <v>1200</v>
      </c>
      <c r="K65" s="271">
        <v>500</v>
      </c>
      <c r="L65" s="271">
        <v>50</v>
      </c>
      <c r="M65" s="152">
        <f t="shared" si="22"/>
        <v>150</v>
      </c>
      <c r="N65" s="210">
        <f t="shared" si="23"/>
        <v>450</v>
      </c>
      <c r="O65" s="273">
        <v>3</v>
      </c>
      <c r="P65" s="153">
        <f t="shared" si="18"/>
        <v>1350</v>
      </c>
      <c r="Q65" s="156">
        <v>113</v>
      </c>
      <c r="R65" s="153">
        <f t="shared" si="24"/>
        <v>339</v>
      </c>
      <c r="S65" s="153">
        <v>113</v>
      </c>
      <c r="T65" s="153">
        <f t="shared" si="26"/>
        <v>339</v>
      </c>
      <c r="U65" s="153">
        <v>112</v>
      </c>
      <c r="V65" s="153">
        <f t="shared" si="28"/>
        <v>336</v>
      </c>
      <c r="W65" s="153">
        <v>112</v>
      </c>
      <c r="X65" s="153">
        <f t="shared" si="30"/>
        <v>336</v>
      </c>
      <c r="Y65" s="154">
        <f t="shared" si="31"/>
        <v>450</v>
      </c>
      <c r="Z65" s="154">
        <f t="shared" si="32"/>
        <v>1350</v>
      </c>
      <c r="AA65" s="161" t="s">
        <v>51</v>
      </c>
      <c r="AB65" s="155" t="s">
        <v>21</v>
      </c>
      <c r="AC65" s="148"/>
      <c r="AD65" s="177"/>
    </row>
    <row r="66" spans="1:30">
      <c r="A66" s="144">
        <v>58</v>
      </c>
      <c r="B66" s="125" t="s">
        <v>315</v>
      </c>
      <c r="C66" s="135" t="s">
        <v>342</v>
      </c>
      <c r="D66" s="135" t="s">
        <v>346</v>
      </c>
      <c r="E66" s="271">
        <v>32000</v>
      </c>
      <c r="F66" s="152">
        <f t="shared" si="19"/>
        <v>5440</v>
      </c>
      <c r="G66" s="271">
        <v>30180</v>
      </c>
      <c r="H66" s="152">
        <f t="shared" si="20"/>
        <v>5130.6000000000004</v>
      </c>
      <c r="I66" s="271">
        <v>25000</v>
      </c>
      <c r="J66" s="271">
        <f t="shared" si="21"/>
        <v>4250</v>
      </c>
      <c r="K66" s="271">
        <v>30000</v>
      </c>
      <c r="L66" s="271">
        <v>2000</v>
      </c>
      <c r="M66" s="152">
        <f t="shared" si="22"/>
        <v>340</v>
      </c>
      <c r="N66" s="210">
        <f t="shared" si="23"/>
        <v>28000</v>
      </c>
      <c r="O66" s="273">
        <v>0.17</v>
      </c>
      <c r="P66" s="153">
        <f t="shared" si="18"/>
        <v>4760</v>
      </c>
      <c r="Q66" s="156">
        <f t="shared" ref="Q66:Q75" si="35">N66/4</f>
        <v>7000</v>
      </c>
      <c r="R66" s="153">
        <f t="shared" si="24"/>
        <v>1190</v>
      </c>
      <c r="S66" s="153">
        <f t="shared" si="25"/>
        <v>7000</v>
      </c>
      <c r="T66" s="153">
        <f t="shared" si="26"/>
        <v>1190</v>
      </c>
      <c r="U66" s="153">
        <f t="shared" si="27"/>
        <v>7000</v>
      </c>
      <c r="V66" s="153">
        <f t="shared" si="28"/>
        <v>1190</v>
      </c>
      <c r="W66" s="153">
        <f t="shared" si="29"/>
        <v>7000</v>
      </c>
      <c r="X66" s="153">
        <f t="shared" si="30"/>
        <v>1190</v>
      </c>
      <c r="Y66" s="154">
        <f t="shared" si="31"/>
        <v>28000</v>
      </c>
      <c r="Z66" s="154">
        <f t="shared" si="32"/>
        <v>4760</v>
      </c>
      <c r="AA66" s="161" t="s">
        <v>356</v>
      </c>
      <c r="AB66" s="155" t="s">
        <v>21</v>
      </c>
      <c r="AC66" s="148"/>
      <c r="AD66" s="177"/>
    </row>
    <row r="67" spans="1:30">
      <c r="A67" s="144">
        <v>59</v>
      </c>
      <c r="B67" s="126" t="s">
        <v>316</v>
      </c>
      <c r="C67" s="136" t="s">
        <v>344</v>
      </c>
      <c r="D67" s="137" t="s">
        <v>346</v>
      </c>
      <c r="E67" s="275">
        <f>18*500</f>
        <v>9000</v>
      </c>
      <c r="F67" s="152">
        <f t="shared" si="19"/>
        <v>5004</v>
      </c>
      <c r="G67" s="275">
        <v>13000</v>
      </c>
      <c r="H67" s="152">
        <f t="shared" si="20"/>
        <v>7228.0000000000009</v>
      </c>
      <c r="I67" s="275">
        <v>14000</v>
      </c>
      <c r="J67" s="271">
        <f t="shared" si="21"/>
        <v>7784.0000000000009</v>
      </c>
      <c r="K67" s="275">
        <v>18000</v>
      </c>
      <c r="L67" s="290">
        <v>2000</v>
      </c>
      <c r="M67" s="152">
        <f t="shared" si="22"/>
        <v>1112</v>
      </c>
      <c r="N67" s="210">
        <f t="shared" si="23"/>
        <v>16000</v>
      </c>
      <c r="O67" s="291">
        <v>0.55600000000000005</v>
      </c>
      <c r="P67" s="153">
        <f t="shared" si="18"/>
        <v>8896</v>
      </c>
      <c r="Q67" s="156">
        <f t="shared" si="35"/>
        <v>4000</v>
      </c>
      <c r="R67" s="153">
        <f t="shared" si="24"/>
        <v>2224</v>
      </c>
      <c r="S67" s="153">
        <f t="shared" si="25"/>
        <v>4000</v>
      </c>
      <c r="T67" s="153">
        <f t="shared" si="26"/>
        <v>2224</v>
      </c>
      <c r="U67" s="153">
        <f t="shared" si="27"/>
        <v>4000</v>
      </c>
      <c r="V67" s="153">
        <f t="shared" si="28"/>
        <v>2224</v>
      </c>
      <c r="W67" s="153">
        <f t="shared" si="29"/>
        <v>4000</v>
      </c>
      <c r="X67" s="153">
        <f t="shared" si="30"/>
        <v>2224</v>
      </c>
      <c r="Y67" s="154">
        <f t="shared" si="31"/>
        <v>16000</v>
      </c>
      <c r="Z67" s="154">
        <f t="shared" si="32"/>
        <v>8896</v>
      </c>
      <c r="AA67" s="163" t="s">
        <v>357</v>
      </c>
      <c r="AB67" s="155" t="s">
        <v>21</v>
      </c>
      <c r="AC67" s="148"/>
      <c r="AD67" s="177"/>
    </row>
    <row r="68" spans="1:30">
      <c r="A68" s="144">
        <v>60</v>
      </c>
      <c r="B68" s="120" t="s">
        <v>317</v>
      </c>
      <c r="C68" s="131" t="s">
        <v>342</v>
      </c>
      <c r="D68" s="133" t="s">
        <v>200</v>
      </c>
      <c r="E68" s="271">
        <v>840</v>
      </c>
      <c r="F68" s="152">
        <f t="shared" si="19"/>
        <v>4368</v>
      </c>
      <c r="G68" s="271">
        <v>937</v>
      </c>
      <c r="H68" s="152">
        <f t="shared" si="20"/>
        <v>4872.4000000000005</v>
      </c>
      <c r="I68" s="271">
        <v>600</v>
      </c>
      <c r="J68" s="271">
        <f t="shared" si="21"/>
        <v>3120</v>
      </c>
      <c r="K68" s="284">
        <v>800</v>
      </c>
      <c r="L68" s="270">
        <v>100</v>
      </c>
      <c r="M68" s="152">
        <f t="shared" si="22"/>
        <v>520</v>
      </c>
      <c r="N68" s="210">
        <f t="shared" si="23"/>
        <v>700</v>
      </c>
      <c r="O68" s="279">
        <v>5.2</v>
      </c>
      <c r="P68" s="153">
        <f t="shared" si="18"/>
        <v>3640</v>
      </c>
      <c r="Q68" s="156">
        <f t="shared" si="35"/>
        <v>175</v>
      </c>
      <c r="R68" s="153">
        <f t="shared" si="24"/>
        <v>910</v>
      </c>
      <c r="S68" s="153">
        <f t="shared" si="25"/>
        <v>175</v>
      </c>
      <c r="T68" s="153">
        <f t="shared" si="26"/>
        <v>910</v>
      </c>
      <c r="U68" s="153">
        <f t="shared" si="27"/>
        <v>175</v>
      </c>
      <c r="V68" s="153">
        <f t="shared" si="28"/>
        <v>910</v>
      </c>
      <c r="W68" s="153">
        <f t="shared" si="29"/>
        <v>175</v>
      </c>
      <c r="X68" s="153">
        <f t="shared" si="30"/>
        <v>910</v>
      </c>
      <c r="Y68" s="154">
        <f t="shared" si="31"/>
        <v>700</v>
      </c>
      <c r="Z68" s="154">
        <f t="shared" si="32"/>
        <v>3640</v>
      </c>
      <c r="AA68" s="161" t="s">
        <v>356</v>
      </c>
      <c r="AB68" s="155" t="s">
        <v>21</v>
      </c>
      <c r="AC68" s="148"/>
      <c r="AD68" s="177"/>
    </row>
    <row r="69" spans="1:30">
      <c r="A69" s="144">
        <v>61</v>
      </c>
      <c r="B69" s="120" t="s">
        <v>318</v>
      </c>
      <c r="C69" s="129" t="s">
        <v>342</v>
      </c>
      <c r="D69" s="132" t="s">
        <v>346</v>
      </c>
      <c r="E69" s="292">
        <f>50*500</f>
        <v>25000</v>
      </c>
      <c r="F69" s="152">
        <f t="shared" si="19"/>
        <v>4750</v>
      </c>
      <c r="G69" s="292">
        <v>25380</v>
      </c>
      <c r="H69" s="152">
        <f t="shared" si="20"/>
        <v>4822.2</v>
      </c>
      <c r="I69" s="292">
        <v>25000</v>
      </c>
      <c r="J69" s="271">
        <f t="shared" si="21"/>
        <v>4750</v>
      </c>
      <c r="K69" s="284">
        <v>26000</v>
      </c>
      <c r="L69" s="293">
        <v>1500</v>
      </c>
      <c r="M69" s="152">
        <f t="shared" si="22"/>
        <v>285</v>
      </c>
      <c r="N69" s="210">
        <f t="shared" si="23"/>
        <v>24500</v>
      </c>
      <c r="O69" s="294">
        <v>0.19</v>
      </c>
      <c r="P69" s="153">
        <f t="shared" si="18"/>
        <v>4655</v>
      </c>
      <c r="Q69" s="156">
        <v>6125</v>
      </c>
      <c r="R69" s="153">
        <f t="shared" si="24"/>
        <v>1163.75</v>
      </c>
      <c r="S69" s="153">
        <f t="shared" si="25"/>
        <v>6125</v>
      </c>
      <c r="T69" s="153">
        <f t="shared" si="26"/>
        <v>1163.75</v>
      </c>
      <c r="U69" s="153">
        <f t="shared" si="27"/>
        <v>6125</v>
      </c>
      <c r="V69" s="153">
        <f t="shared" si="28"/>
        <v>1163.75</v>
      </c>
      <c r="W69" s="153">
        <f t="shared" si="29"/>
        <v>6125</v>
      </c>
      <c r="X69" s="153">
        <f t="shared" si="30"/>
        <v>1163.75</v>
      </c>
      <c r="Y69" s="154">
        <f t="shared" si="31"/>
        <v>24500</v>
      </c>
      <c r="Z69" s="154">
        <f t="shared" si="32"/>
        <v>4655</v>
      </c>
      <c r="AA69" s="161" t="s">
        <v>356</v>
      </c>
      <c r="AB69" s="155" t="s">
        <v>21</v>
      </c>
      <c r="AC69" s="148"/>
      <c r="AD69" s="177"/>
    </row>
    <row r="70" spans="1:30">
      <c r="A70" s="144">
        <v>62</v>
      </c>
      <c r="B70" s="120" t="s">
        <v>319</v>
      </c>
      <c r="C70" s="129" t="s">
        <v>342</v>
      </c>
      <c r="D70" s="132" t="s">
        <v>347</v>
      </c>
      <c r="E70" s="271">
        <v>55</v>
      </c>
      <c r="F70" s="152">
        <f t="shared" si="19"/>
        <v>882.75</v>
      </c>
      <c r="G70" s="271">
        <v>170</v>
      </c>
      <c r="H70" s="152">
        <f t="shared" si="20"/>
        <v>2728.5</v>
      </c>
      <c r="I70" s="295">
        <v>50</v>
      </c>
      <c r="J70" s="271">
        <f t="shared" si="21"/>
        <v>802.5</v>
      </c>
      <c r="K70" s="284">
        <v>100</v>
      </c>
      <c r="L70" s="270">
        <v>20</v>
      </c>
      <c r="M70" s="152">
        <f t="shared" si="22"/>
        <v>321</v>
      </c>
      <c r="N70" s="210">
        <f t="shared" si="23"/>
        <v>80</v>
      </c>
      <c r="O70" s="279">
        <v>16.05</v>
      </c>
      <c r="P70" s="153">
        <f t="shared" si="18"/>
        <v>1284</v>
      </c>
      <c r="Q70" s="156">
        <f t="shared" si="35"/>
        <v>20</v>
      </c>
      <c r="R70" s="153">
        <f t="shared" si="24"/>
        <v>321</v>
      </c>
      <c r="S70" s="153">
        <f t="shared" si="25"/>
        <v>20</v>
      </c>
      <c r="T70" s="153">
        <f t="shared" si="26"/>
        <v>321</v>
      </c>
      <c r="U70" s="153">
        <f t="shared" si="27"/>
        <v>20</v>
      </c>
      <c r="V70" s="153">
        <f t="shared" si="28"/>
        <v>321</v>
      </c>
      <c r="W70" s="153">
        <f t="shared" si="29"/>
        <v>20</v>
      </c>
      <c r="X70" s="153">
        <f t="shared" si="30"/>
        <v>321</v>
      </c>
      <c r="Y70" s="154">
        <f t="shared" si="31"/>
        <v>80</v>
      </c>
      <c r="Z70" s="154">
        <f t="shared" si="32"/>
        <v>1284</v>
      </c>
      <c r="AA70" s="161" t="s">
        <v>51</v>
      </c>
      <c r="AB70" s="155" t="s">
        <v>21</v>
      </c>
      <c r="AC70" s="148"/>
      <c r="AD70" s="177"/>
    </row>
    <row r="71" spans="1:30">
      <c r="A71" s="144">
        <v>63</v>
      </c>
      <c r="B71" s="120" t="s">
        <v>320</v>
      </c>
      <c r="C71" s="129" t="s">
        <v>343</v>
      </c>
      <c r="D71" s="132" t="s">
        <v>346</v>
      </c>
      <c r="E71" s="271">
        <v>50000</v>
      </c>
      <c r="F71" s="152">
        <f t="shared" si="19"/>
        <v>12500</v>
      </c>
      <c r="G71" s="271">
        <v>52000</v>
      </c>
      <c r="H71" s="152">
        <f t="shared" si="20"/>
        <v>13000</v>
      </c>
      <c r="I71" s="271">
        <v>53000</v>
      </c>
      <c r="J71" s="271">
        <f t="shared" si="21"/>
        <v>13250</v>
      </c>
      <c r="K71" s="271">
        <v>85000</v>
      </c>
      <c r="L71" s="276">
        <v>5000</v>
      </c>
      <c r="M71" s="152">
        <f t="shared" si="22"/>
        <v>1250</v>
      </c>
      <c r="N71" s="210">
        <f t="shared" si="23"/>
        <v>80000</v>
      </c>
      <c r="O71" s="282">
        <v>0.25</v>
      </c>
      <c r="P71" s="153">
        <f t="shared" si="18"/>
        <v>20000</v>
      </c>
      <c r="Q71" s="156">
        <f t="shared" si="35"/>
        <v>20000</v>
      </c>
      <c r="R71" s="153">
        <f t="shared" si="24"/>
        <v>5000</v>
      </c>
      <c r="S71" s="153">
        <f t="shared" si="25"/>
        <v>20000</v>
      </c>
      <c r="T71" s="153">
        <f t="shared" si="26"/>
        <v>5000</v>
      </c>
      <c r="U71" s="153">
        <f t="shared" si="27"/>
        <v>20000</v>
      </c>
      <c r="V71" s="153">
        <f t="shared" si="28"/>
        <v>5000</v>
      </c>
      <c r="W71" s="153">
        <f t="shared" si="29"/>
        <v>20000</v>
      </c>
      <c r="X71" s="153">
        <f t="shared" si="30"/>
        <v>5000</v>
      </c>
      <c r="Y71" s="154">
        <f t="shared" si="31"/>
        <v>80000</v>
      </c>
      <c r="Z71" s="154">
        <f t="shared" si="32"/>
        <v>20000</v>
      </c>
      <c r="AA71" s="149" t="s">
        <v>357</v>
      </c>
      <c r="AB71" s="155" t="s">
        <v>21</v>
      </c>
      <c r="AC71" s="148"/>
      <c r="AD71" s="177"/>
    </row>
    <row r="72" spans="1:30">
      <c r="A72" s="144">
        <v>64</v>
      </c>
      <c r="B72" s="120" t="s">
        <v>321</v>
      </c>
      <c r="C72" s="129" t="s">
        <v>342</v>
      </c>
      <c r="D72" s="132" t="s">
        <v>354</v>
      </c>
      <c r="E72" s="271">
        <f>6*250</f>
        <v>1500</v>
      </c>
      <c r="F72" s="152">
        <f t="shared" si="19"/>
        <v>840.00000000000011</v>
      </c>
      <c r="G72" s="271">
        <v>2500</v>
      </c>
      <c r="H72" s="152">
        <f t="shared" si="20"/>
        <v>1400.0000000000002</v>
      </c>
      <c r="I72" s="271">
        <v>500</v>
      </c>
      <c r="J72" s="271">
        <f t="shared" si="21"/>
        <v>280</v>
      </c>
      <c r="K72" s="284">
        <v>1500</v>
      </c>
      <c r="L72" s="270">
        <v>500</v>
      </c>
      <c r="M72" s="152">
        <f t="shared" si="22"/>
        <v>280</v>
      </c>
      <c r="N72" s="210">
        <f t="shared" si="23"/>
        <v>1000</v>
      </c>
      <c r="O72" s="279">
        <v>0.56000000000000005</v>
      </c>
      <c r="P72" s="153">
        <f t="shared" si="18"/>
        <v>560</v>
      </c>
      <c r="Q72" s="156">
        <f t="shared" si="35"/>
        <v>250</v>
      </c>
      <c r="R72" s="153">
        <f t="shared" si="24"/>
        <v>140</v>
      </c>
      <c r="S72" s="153">
        <f t="shared" si="25"/>
        <v>250</v>
      </c>
      <c r="T72" s="153">
        <f t="shared" si="26"/>
        <v>140</v>
      </c>
      <c r="U72" s="153">
        <f t="shared" si="27"/>
        <v>250</v>
      </c>
      <c r="V72" s="153">
        <f t="shared" si="28"/>
        <v>140</v>
      </c>
      <c r="W72" s="153">
        <f t="shared" si="29"/>
        <v>250</v>
      </c>
      <c r="X72" s="153">
        <f t="shared" si="30"/>
        <v>140</v>
      </c>
      <c r="Y72" s="154">
        <f t="shared" si="31"/>
        <v>1000</v>
      </c>
      <c r="Z72" s="154">
        <f t="shared" si="32"/>
        <v>560</v>
      </c>
      <c r="AA72" s="161" t="s">
        <v>51</v>
      </c>
      <c r="AB72" s="155" t="s">
        <v>21</v>
      </c>
      <c r="AC72" s="148"/>
      <c r="AD72" s="177"/>
    </row>
    <row r="73" spans="1:30">
      <c r="A73" s="144">
        <v>65</v>
      </c>
      <c r="B73" s="120" t="s">
        <v>322</v>
      </c>
      <c r="C73" s="129" t="s">
        <v>342</v>
      </c>
      <c r="D73" s="132" t="s">
        <v>346</v>
      </c>
      <c r="E73" s="271">
        <v>0</v>
      </c>
      <c r="F73" s="152">
        <f t="shared" si="19"/>
        <v>0</v>
      </c>
      <c r="G73" s="271">
        <v>0</v>
      </c>
      <c r="H73" s="152">
        <f t="shared" si="20"/>
        <v>0</v>
      </c>
      <c r="I73" s="271">
        <v>150</v>
      </c>
      <c r="J73" s="271">
        <f t="shared" si="21"/>
        <v>900</v>
      </c>
      <c r="K73" s="284">
        <v>600</v>
      </c>
      <c r="L73" s="270">
        <v>0</v>
      </c>
      <c r="M73" s="152">
        <f t="shared" si="22"/>
        <v>0</v>
      </c>
      <c r="N73" s="210">
        <f t="shared" si="23"/>
        <v>600</v>
      </c>
      <c r="O73" s="279">
        <f>180/30</f>
        <v>6</v>
      </c>
      <c r="P73" s="153">
        <f t="shared" si="18"/>
        <v>3600</v>
      </c>
      <c r="Q73" s="156">
        <f t="shared" si="35"/>
        <v>150</v>
      </c>
      <c r="R73" s="153">
        <f t="shared" si="24"/>
        <v>900</v>
      </c>
      <c r="S73" s="153">
        <f t="shared" si="25"/>
        <v>150</v>
      </c>
      <c r="T73" s="153">
        <f t="shared" si="26"/>
        <v>900</v>
      </c>
      <c r="U73" s="153">
        <f t="shared" si="27"/>
        <v>150</v>
      </c>
      <c r="V73" s="153">
        <f t="shared" si="28"/>
        <v>900</v>
      </c>
      <c r="W73" s="153">
        <f t="shared" si="29"/>
        <v>150</v>
      </c>
      <c r="X73" s="153">
        <f t="shared" si="30"/>
        <v>900</v>
      </c>
      <c r="Y73" s="154">
        <f t="shared" si="31"/>
        <v>600</v>
      </c>
      <c r="Z73" s="154">
        <f t="shared" si="32"/>
        <v>3600</v>
      </c>
      <c r="AA73" s="161" t="s">
        <v>51</v>
      </c>
      <c r="AB73" s="155" t="s">
        <v>21</v>
      </c>
      <c r="AC73" s="148"/>
      <c r="AD73" s="177"/>
    </row>
    <row r="74" spans="1:30">
      <c r="A74" s="144">
        <v>66</v>
      </c>
      <c r="B74" s="120" t="s">
        <v>323</v>
      </c>
      <c r="C74" s="129" t="s">
        <v>342</v>
      </c>
      <c r="D74" s="129" t="s">
        <v>346</v>
      </c>
      <c r="E74" s="281">
        <v>360000</v>
      </c>
      <c r="F74" s="152">
        <f t="shared" si="19"/>
        <v>158400</v>
      </c>
      <c r="G74" s="281">
        <v>101000</v>
      </c>
      <c r="H74" s="152">
        <f t="shared" si="20"/>
        <v>44440</v>
      </c>
      <c r="I74" s="271">
        <v>210000</v>
      </c>
      <c r="J74" s="271">
        <f t="shared" si="21"/>
        <v>92400</v>
      </c>
      <c r="K74" s="271">
        <v>120000</v>
      </c>
      <c r="L74" s="276">
        <v>0</v>
      </c>
      <c r="M74" s="152">
        <f t="shared" si="22"/>
        <v>0</v>
      </c>
      <c r="N74" s="210">
        <f t="shared" si="23"/>
        <v>120000</v>
      </c>
      <c r="O74" s="282">
        <v>0.44</v>
      </c>
      <c r="P74" s="153">
        <f t="shared" si="18"/>
        <v>52800</v>
      </c>
      <c r="Q74" s="156">
        <f t="shared" si="35"/>
        <v>30000</v>
      </c>
      <c r="R74" s="153">
        <f t="shared" si="24"/>
        <v>13200</v>
      </c>
      <c r="S74" s="153">
        <f t="shared" si="25"/>
        <v>30000</v>
      </c>
      <c r="T74" s="153">
        <f t="shared" si="26"/>
        <v>13200</v>
      </c>
      <c r="U74" s="153">
        <f t="shared" si="27"/>
        <v>30000</v>
      </c>
      <c r="V74" s="153">
        <f t="shared" si="28"/>
        <v>13200</v>
      </c>
      <c r="W74" s="153">
        <f t="shared" si="29"/>
        <v>30000</v>
      </c>
      <c r="X74" s="153">
        <f t="shared" si="30"/>
        <v>13200</v>
      </c>
      <c r="Y74" s="154">
        <f t="shared" si="31"/>
        <v>120000</v>
      </c>
      <c r="Z74" s="154">
        <f t="shared" si="32"/>
        <v>52800</v>
      </c>
      <c r="AA74" s="149" t="s">
        <v>357</v>
      </c>
      <c r="AB74" s="155" t="s">
        <v>21</v>
      </c>
      <c r="AC74" s="148"/>
      <c r="AD74" s="177"/>
    </row>
    <row r="75" spans="1:30">
      <c r="A75" s="144">
        <v>67</v>
      </c>
      <c r="B75" s="120" t="s">
        <v>324</v>
      </c>
      <c r="C75" s="129" t="s">
        <v>342</v>
      </c>
      <c r="D75" s="132" t="s">
        <v>346</v>
      </c>
      <c r="E75" s="271">
        <f>400*1000</f>
        <v>400000</v>
      </c>
      <c r="F75" s="152">
        <f t="shared" si="19"/>
        <v>76000</v>
      </c>
      <c r="G75" s="271">
        <v>470000</v>
      </c>
      <c r="H75" s="152">
        <f t="shared" si="20"/>
        <v>89300</v>
      </c>
      <c r="I75" s="271">
        <v>710000</v>
      </c>
      <c r="J75" s="271">
        <f t="shared" si="21"/>
        <v>134900</v>
      </c>
      <c r="K75" s="271">
        <v>410000</v>
      </c>
      <c r="L75" s="276">
        <v>0</v>
      </c>
      <c r="M75" s="152">
        <f t="shared" si="22"/>
        <v>0</v>
      </c>
      <c r="N75" s="210">
        <f t="shared" si="23"/>
        <v>410000</v>
      </c>
      <c r="O75" s="282">
        <v>0.19</v>
      </c>
      <c r="P75" s="153">
        <f t="shared" si="18"/>
        <v>77900</v>
      </c>
      <c r="Q75" s="156">
        <f t="shared" si="35"/>
        <v>102500</v>
      </c>
      <c r="R75" s="153">
        <f t="shared" si="24"/>
        <v>19475</v>
      </c>
      <c r="S75" s="153">
        <f t="shared" si="25"/>
        <v>102500</v>
      </c>
      <c r="T75" s="153">
        <f t="shared" si="26"/>
        <v>19475</v>
      </c>
      <c r="U75" s="153">
        <f t="shared" si="27"/>
        <v>102500</v>
      </c>
      <c r="V75" s="153">
        <f t="shared" si="28"/>
        <v>19475</v>
      </c>
      <c r="W75" s="153">
        <f t="shared" si="29"/>
        <v>102500</v>
      </c>
      <c r="X75" s="153">
        <f t="shared" si="30"/>
        <v>19475</v>
      </c>
      <c r="Y75" s="154">
        <f t="shared" si="31"/>
        <v>410000</v>
      </c>
      <c r="Z75" s="154">
        <f t="shared" si="32"/>
        <v>77900</v>
      </c>
      <c r="AA75" s="149" t="s">
        <v>357</v>
      </c>
      <c r="AB75" s="155" t="s">
        <v>21</v>
      </c>
      <c r="AC75" s="148"/>
      <c r="AD75" s="177"/>
    </row>
    <row r="76" spans="1:30">
      <c r="A76" s="144">
        <v>68</v>
      </c>
      <c r="B76" s="120" t="s">
        <v>325</v>
      </c>
      <c r="C76" s="131" t="s">
        <v>342</v>
      </c>
      <c r="D76" s="132" t="s">
        <v>200</v>
      </c>
      <c r="E76" s="271">
        <v>90</v>
      </c>
      <c r="F76" s="152">
        <f t="shared" si="19"/>
        <v>3330</v>
      </c>
      <c r="G76" s="271">
        <v>70</v>
      </c>
      <c r="H76" s="152">
        <f t="shared" si="20"/>
        <v>2590</v>
      </c>
      <c r="I76" s="271">
        <v>50</v>
      </c>
      <c r="J76" s="271">
        <f t="shared" si="21"/>
        <v>1850</v>
      </c>
      <c r="K76" s="284">
        <v>80</v>
      </c>
      <c r="L76" s="270">
        <v>10</v>
      </c>
      <c r="M76" s="152">
        <f t="shared" si="22"/>
        <v>370</v>
      </c>
      <c r="N76" s="210">
        <f t="shared" si="23"/>
        <v>70</v>
      </c>
      <c r="O76" s="279">
        <v>37</v>
      </c>
      <c r="P76" s="153">
        <f t="shared" si="18"/>
        <v>2590</v>
      </c>
      <c r="Q76" s="156">
        <v>18</v>
      </c>
      <c r="R76" s="153">
        <f t="shared" si="24"/>
        <v>666</v>
      </c>
      <c r="S76" s="153">
        <v>18</v>
      </c>
      <c r="T76" s="153">
        <f t="shared" si="26"/>
        <v>666</v>
      </c>
      <c r="U76" s="153">
        <v>17</v>
      </c>
      <c r="V76" s="153">
        <f t="shared" si="28"/>
        <v>629</v>
      </c>
      <c r="W76" s="153">
        <v>17</v>
      </c>
      <c r="X76" s="153">
        <f t="shared" si="30"/>
        <v>629</v>
      </c>
      <c r="Y76" s="154">
        <f t="shared" si="31"/>
        <v>70</v>
      </c>
      <c r="Z76" s="154">
        <f t="shared" si="32"/>
        <v>2590</v>
      </c>
      <c r="AA76" s="161" t="s">
        <v>356</v>
      </c>
      <c r="AB76" s="155" t="s">
        <v>21</v>
      </c>
      <c r="AC76" s="148"/>
      <c r="AD76" s="177"/>
    </row>
    <row r="77" spans="1:30">
      <c r="A77" s="144">
        <v>69</v>
      </c>
      <c r="B77" s="120" t="s">
        <v>326</v>
      </c>
      <c r="C77" s="129" t="s">
        <v>343</v>
      </c>
      <c r="D77" s="139" t="s">
        <v>346</v>
      </c>
      <c r="E77" s="271">
        <f>3*250</f>
        <v>750</v>
      </c>
      <c r="F77" s="152">
        <f t="shared" si="19"/>
        <v>1350</v>
      </c>
      <c r="G77" s="271">
        <v>1680</v>
      </c>
      <c r="H77" s="152">
        <f t="shared" si="20"/>
        <v>3024</v>
      </c>
      <c r="I77" s="271">
        <v>900</v>
      </c>
      <c r="J77" s="271">
        <f t="shared" si="21"/>
        <v>1620</v>
      </c>
      <c r="K77" s="284">
        <v>1000</v>
      </c>
      <c r="L77" s="270">
        <v>100</v>
      </c>
      <c r="M77" s="152">
        <f t="shared" si="22"/>
        <v>180</v>
      </c>
      <c r="N77" s="210">
        <f t="shared" si="23"/>
        <v>900</v>
      </c>
      <c r="O77" s="279">
        <v>1.8</v>
      </c>
      <c r="P77" s="153">
        <f t="shared" si="18"/>
        <v>1620</v>
      </c>
      <c r="Q77" s="156">
        <f>N77/4</f>
        <v>225</v>
      </c>
      <c r="R77" s="153">
        <f t="shared" si="24"/>
        <v>405</v>
      </c>
      <c r="S77" s="153">
        <f t="shared" si="25"/>
        <v>225</v>
      </c>
      <c r="T77" s="153">
        <f t="shared" si="26"/>
        <v>405</v>
      </c>
      <c r="U77" s="153">
        <f t="shared" si="27"/>
        <v>225</v>
      </c>
      <c r="V77" s="153">
        <f t="shared" si="28"/>
        <v>405</v>
      </c>
      <c r="W77" s="153">
        <f t="shared" si="29"/>
        <v>225</v>
      </c>
      <c r="X77" s="153">
        <f t="shared" si="30"/>
        <v>405</v>
      </c>
      <c r="Y77" s="154">
        <f t="shared" si="31"/>
        <v>900</v>
      </c>
      <c r="Z77" s="154">
        <f t="shared" si="32"/>
        <v>1620</v>
      </c>
      <c r="AA77" s="161" t="s">
        <v>51</v>
      </c>
      <c r="AB77" s="155" t="s">
        <v>21</v>
      </c>
      <c r="AC77" s="148"/>
      <c r="AD77" s="177"/>
    </row>
    <row r="78" spans="1:30">
      <c r="A78" s="144">
        <v>70</v>
      </c>
      <c r="B78" s="120" t="s">
        <v>327</v>
      </c>
      <c r="C78" s="129" t="s">
        <v>342</v>
      </c>
      <c r="D78" s="132" t="s">
        <v>200</v>
      </c>
      <c r="E78" s="271">
        <v>90</v>
      </c>
      <c r="F78" s="152">
        <f t="shared" si="19"/>
        <v>1530</v>
      </c>
      <c r="G78" s="271">
        <v>50</v>
      </c>
      <c r="H78" s="152">
        <f t="shared" si="20"/>
        <v>850</v>
      </c>
      <c r="I78" s="271">
        <v>50</v>
      </c>
      <c r="J78" s="271">
        <f t="shared" si="21"/>
        <v>850</v>
      </c>
      <c r="K78" s="284">
        <v>100</v>
      </c>
      <c r="L78" s="270">
        <v>0</v>
      </c>
      <c r="M78" s="152">
        <f t="shared" si="22"/>
        <v>0</v>
      </c>
      <c r="N78" s="210">
        <f t="shared" si="23"/>
        <v>100</v>
      </c>
      <c r="O78" s="279">
        <v>17</v>
      </c>
      <c r="P78" s="153">
        <f t="shared" si="18"/>
        <v>1700</v>
      </c>
      <c r="Q78" s="156">
        <v>25</v>
      </c>
      <c r="R78" s="153">
        <f t="shared" si="24"/>
        <v>425</v>
      </c>
      <c r="S78" s="153">
        <f t="shared" si="25"/>
        <v>25</v>
      </c>
      <c r="T78" s="153">
        <f t="shared" si="26"/>
        <v>425</v>
      </c>
      <c r="U78" s="153">
        <f t="shared" si="27"/>
        <v>25</v>
      </c>
      <c r="V78" s="153">
        <f t="shared" si="28"/>
        <v>425</v>
      </c>
      <c r="W78" s="153">
        <f t="shared" si="29"/>
        <v>25</v>
      </c>
      <c r="X78" s="153">
        <f t="shared" si="30"/>
        <v>425</v>
      </c>
      <c r="Y78" s="154">
        <f t="shared" si="31"/>
        <v>100</v>
      </c>
      <c r="Z78" s="154">
        <f t="shared" si="32"/>
        <v>1700</v>
      </c>
      <c r="AA78" s="161" t="s">
        <v>51</v>
      </c>
      <c r="AB78" s="155" t="s">
        <v>21</v>
      </c>
      <c r="AC78" s="148"/>
      <c r="AD78" s="177"/>
    </row>
    <row r="79" spans="1:30" ht="42">
      <c r="A79" s="144">
        <v>71</v>
      </c>
      <c r="B79" s="121" t="s">
        <v>328</v>
      </c>
      <c r="C79" s="129" t="s">
        <v>342</v>
      </c>
      <c r="D79" s="132" t="s">
        <v>355</v>
      </c>
      <c r="E79" s="271">
        <v>2500</v>
      </c>
      <c r="F79" s="152">
        <f t="shared" si="19"/>
        <v>11250</v>
      </c>
      <c r="G79" s="271">
        <v>2500</v>
      </c>
      <c r="H79" s="152">
        <f t="shared" si="20"/>
        <v>11250</v>
      </c>
      <c r="I79" s="271">
        <v>2000</v>
      </c>
      <c r="J79" s="271">
        <f t="shared" si="21"/>
        <v>9000</v>
      </c>
      <c r="K79" s="284">
        <v>2500</v>
      </c>
      <c r="L79" s="270">
        <v>500</v>
      </c>
      <c r="M79" s="152">
        <f t="shared" si="22"/>
        <v>2250</v>
      </c>
      <c r="N79" s="210">
        <f t="shared" si="23"/>
        <v>2000</v>
      </c>
      <c r="O79" s="279">
        <v>4.5</v>
      </c>
      <c r="P79" s="153">
        <f t="shared" si="18"/>
        <v>9000</v>
      </c>
      <c r="Q79" s="156">
        <f>N79/4</f>
        <v>500</v>
      </c>
      <c r="R79" s="153">
        <f t="shared" si="24"/>
        <v>2250</v>
      </c>
      <c r="S79" s="153">
        <f t="shared" si="25"/>
        <v>500</v>
      </c>
      <c r="T79" s="153">
        <f t="shared" si="26"/>
        <v>2250</v>
      </c>
      <c r="U79" s="153">
        <f t="shared" si="27"/>
        <v>500</v>
      </c>
      <c r="V79" s="153">
        <f t="shared" si="28"/>
        <v>2250</v>
      </c>
      <c r="W79" s="153">
        <f t="shared" si="29"/>
        <v>500</v>
      </c>
      <c r="X79" s="153">
        <f t="shared" si="30"/>
        <v>2250</v>
      </c>
      <c r="Y79" s="154">
        <f t="shared" si="31"/>
        <v>2000</v>
      </c>
      <c r="Z79" s="154">
        <f t="shared" si="32"/>
        <v>9000</v>
      </c>
      <c r="AA79" s="161" t="s">
        <v>51</v>
      </c>
      <c r="AB79" s="155" t="s">
        <v>21</v>
      </c>
      <c r="AC79" s="148"/>
      <c r="AD79" s="177"/>
    </row>
    <row r="80" spans="1:30">
      <c r="A80" s="144">
        <v>72</v>
      </c>
      <c r="B80" s="120" t="s">
        <v>329</v>
      </c>
      <c r="C80" s="129" t="s">
        <v>342</v>
      </c>
      <c r="D80" s="139" t="s">
        <v>346</v>
      </c>
      <c r="E80" s="271">
        <v>0</v>
      </c>
      <c r="F80" s="152">
        <f t="shared" si="19"/>
        <v>0</v>
      </c>
      <c r="G80" s="271">
        <v>0</v>
      </c>
      <c r="H80" s="152">
        <f t="shared" si="20"/>
        <v>0</v>
      </c>
      <c r="I80" s="271">
        <v>100</v>
      </c>
      <c r="J80" s="271">
        <f t="shared" si="21"/>
        <v>154</v>
      </c>
      <c r="K80" s="278">
        <v>2000</v>
      </c>
      <c r="L80" s="270">
        <v>1500</v>
      </c>
      <c r="M80" s="152">
        <f t="shared" si="22"/>
        <v>2310</v>
      </c>
      <c r="N80" s="210">
        <f t="shared" si="23"/>
        <v>500</v>
      </c>
      <c r="O80" s="279">
        <f>770/500</f>
        <v>1.54</v>
      </c>
      <c r="P80" s="153">
        <f t="shared" si="18"/>
        <v>770</v>
      </c>
      <c r="Q80" s="156">
        <f>N80/4</f>
        <v>125</v>
      </c>
      <c r="R80" s="153">
        <f t="shared" si="24"/>
        <v>192.5</v>
      </c>
      <c r="S80" s="153">
        <f t="shared" si="25"/>
        <v>125</v>
      </c>
      <c r="T80" s="153">
        <f t="shared" si="26"/>
        <v>192.5</v>
      </c>
      <c r="U80" s="153">
        <f t="shared" si="27"/>
        <v>125</v>
      </c>
      <c r="V80" s="153">
        <f t="shared" si="28"/>
        <v>192.5</v>
      </c>
      <c r="W80" s="153">
        <f t="shared" si="29"/>
        <v>125</v>
      </c>
      <c r="X80" s="153">
        <f t="shared" si="30"/>
        <v>192.5</v>
      </c>
      <c r="Y80" s="154">
        <f t="shared" si="31"/>
        <v>500</v>
      </c>
      <c r="Z80" s="154">
        <f t="shared" si="32"/>
        <v>770</v>
      </c>
      <c r="AA80" s="161" t="s">
        <v>51</v>
      </c>
      <c r="AB80" s="155" t="s">
        <v>21</v>
      </c>
      <c r="AC80" s="148"/>
      <c r="AD80" s="177"/>
    </row>
    <row r="81" spans="1:30" ht="42">
      <c r="A81" s="144">
        <v>73</v>
      </c>
      <c r="B81" s="121" t="s">
        <v>330</v>
      </c>
      <c r="C81" s="131" t="s">
        <v>342</v>
      </c>
      <c r="D81" s="132" t="s">
        <v>200</v>
      </c>
      <c r="E81" s="271">
        <v>95</v>
      </c>
      <c r="F81" s="152">
        <f t="shared" si="19"/>
        <v>2744.55</v>
      </c>
      <c r="G81" s="292">
        <v>40</v>
      </c>
      <c r="H81" s="152">
        <f t="shared" si="20"/>
        <v>1155.5999999999999</v>
      </c>
      <c r="I81" s="271">
        <v>110</v>
      </c>
      <c r="J81" s="271">
        <f t="shared" si="21"/>
        <v>3177.9</v>
      </c>
      <c r="K81" s="272">
        <v>100</v>
      </c>
      <c r="L81" s="296">
        <v>0</v>
      </c>
      <c r="M81" s="152">
        <f t="shared" si="22"/>
        <v>0</v>
      </c>
      <c r="N81" s="210">
        <f t="shared" si="23"/>
        <v>100</v>
      </c>
      <c r="O81" s="282">
        <v>28.89</v>
      </c>
      <c r="P81" s="153">
        <f t="shared" si="18"/>
        <v>2889</v>
      </c>
      <c r="Q81" s="156">
        <f t="shared" ref="Q81:Q87" si="36">N81/4</f>
        <v>25</v>
      </c>
      <c r="R81" s="153">
        <f t="shared" si="24"/>
        <v>722.25</v>
      </c>
      <c r="S81" s="153">
        <f t="shared" si="25"/>
        <v>25</v>
      </c>
      <c r="T81" s="153">
        <f t="shared" si="26"/>
        <v>722.25</v>
      </c>
      <c r="U81" s="153">
        <f t="shared" si="27"/>
        <v>25</v>
      </c>
      <c r="V81" s="153">
        <f t="shared" si="28"/>
        <v>722.25</v>
      </c>
      <c r="W81" s="153">
        <f t="shared" si="29"/>
        <v>25</v>
      </c>
      <c r="X81" s="153">
        <f t="shared" si="30"/>
        <v>722.25</v>
      </c>
      <c r="Y81" s="154">
        <f t="shared" si="31"/>
        <v>100</v>
      </c>
      <c r="Z81" s="154">
        <f t="shared" si="32"/>
        <v>2889</v>
      </c>
      <c r="AA81" s="164" t="s">
        <v>357</v>
      </c>
      <c r="AB81" s="155" t="s">
        <v>21</v>
      </c>
      <c r="AC81" s="148"/>
      <c r="AD81" s="177"/>
    </row>
    <row r="82" spans="1:30">
      <c r="A82" s="144">
        <v>74</v>
      </c>
      <c r="B82" s="127" t="s">
        <v>331</v>
      </c>
      <c r="C82" s="131" t="s">
        <v>342</v>
      </c>
      <c r="D82" s="132" t="s">
        <v>200</v>
      </c>
      <c r="E82" s="271">
        <v>1520</v>
      </c>
      <c r="F82" s="152">
        <f t="shared" si="19"/>
        <v>34960</v>
      </c>
      <c r="G82" s="271">
        <v>2200</v>
      </c>
      <c r="H82" s="152">
        <f t="shared" si="20"/>
        <v>50600</v>
      </c>
      <c r="I82" s="271">
        <v>2200</v>
      </c>
      <c r="J82" s="271">
        <f t="shared" si="21"/>
        <v>50600</v>
      </c>
      <c r="K82" s="271">
        <v>2500</v>
      </c>
      <c r="L82" s="297">
        <v>500</v>
      </c>
      <c r="M82" s="152">
        <f t="shared" si="22"/>
        <v>11500</v>
      </c>
      <c r="N82" s="210">
        <f t="shared" si="23"/>
        <v>2000</v>
      </c>
      <c r="O82" s="279">
        <v>23</v>
      </c>
      <c r="P82" s="153">
        <f t="shared" si="18"/>
        <v>46000</v>
      </c>
      <c r="Q82" s="156">
        <f t="shared" si="36"/>
        <v>500</v>
      </c>
      <c r="R82" s="153">
        <f t="shared" si="24"/>
        <v>11500</v>
      </c>
      <c r="S82" s="153">
        <f t="shared" si="25"/>
        <v>500</v>
      </c>
      <c r="T82" s="153">
        <f t="shared" si="26"/>
        <v>11500</v>
      </c>
      <c r="U82" s="153">
        <f t="shared" si="27"/>
        <v>500</v>
      </c>
      <c r="V82" s="153">
        <f t="shared" si="28"/>
        <v>11500</v>
      </c>
      <c r="W82" s="153">
        <f t="shared" si="29"/>
        <v>500</v>
      </c>
      <c r="X82" s="153">
        <f t="shared" si="30"/>
        <v>11500</v>
      </c>
      <c r="Y82" s="154">
        <f t="shared" si="31"/>
        <v>2000</v>
      </c>
      <c r="Z82" s="154">
        <f t="shared" si="32"/>
        <v>46000</v>
      </c>
      <c r="AA82" s="161" t="s">
        <v>51</v>
      </c>
      <c r="AB82" s="155" t="s">
        <v>21</v>
      </c>
      <c r="AC82" s="148"/>
      <c r="AD82" s="177"/>
    </row>
    <row r="83" spans="1:30">
      <c r="A83" s="144">
        <v>75</v>
      </c>
      <c r="B83" s="120" t="s">
        <v>332</v>
      </c>
      <c r="C83" s="131" t="s">
        <v>344</v>
      </c>
      <c r="D83" s="132" t="s">
        <v>346</v>
      </c>
      <c r="E83" s="271">
        <v>40000</v>
      </c>
      <c r="F83" s="152">
        <f t="shared" si="19"/>
        <v>8000</v>
      </c>
      <c r="G83" s="271">
        <v>146600</v>
      </c>
      <c r="H83" s="152">
        <f t="shared" si="20"/>
        <v>29320</v>
      </c>
      <c r="I83" s="271">
        <v>51000</v>
      </c>
      <c r="J83" s="271">
        <f t="shared" si="21"/>
        <v>10200</v>
      </c>
      <c r="K83" s="271">
        <v>70000</v>
      </c>
      <c r="L83" s="297">
        <v>10000</v>
      </c>
      <c r="M83" s="152">
        <f t="shared" si="22"/>
        <v>2000</v>
      </c>
      <c r="N83" s="210">
        <f t="shared" si="23"/>
        <v>60000</v>
      </c>
      <c r="O83" s="279">
        <v>0.2</v>
      </c>
      <c r="P83" s="153">
        <f t="shared" si="18"/>
        <v>12000</v>
      </c>
      <c r="Q83" s="156">
        <f t="shared" si="36"/>
        <v>15000</v>
      </c>
      <c r="R83" s="153">
        <f t="shared" si="24"/>
        <v>3000</v>
      </c>
      <c r="S83" s="153">
        <f t="shared" si="25"/>
        <v>15000</v>
      </c>
      <c r="T83" s="153">
        <f t="shared" si="26"/>
        <v>3000</v>
      </c>
      <c r="U83" s="153">
        <f t="shared" si="27"/>
        <v>15000</v>
      </c>
      <c r="V83" s="153">
        <f t="shared" si="28"/>
        <v>3000</v>
      </c>
      <c r="W83" s="153">
        <f t="shared" si="29"/>
        <v>15000</v>
      </c>
      <c r="X83" s="153">
        <f t="shared" si="30"/>
        <v>3000</v>
      </c>
      <c r="Y83" s="154">
        <f t="shared" si="31"/>
        <v>60000</v>
      </c>
      <c r="Z83" s="154">
        <f t="shared" si="32"/>
        <v>12000</v>
      </c>
      <c r="AA83" s="161" t="s">
        <v>356</v>
      </c>
      <c r="AB83" s="155" t="s">
        <v>21</v>
      </c>
      <c r="AC83" s="148"/>
      <c r="AD83" s="177"/>
    </row>
    <row r="84" spans="1:30">
      <c r="A84" s="144">
        <v>76</v>
      </c>
      <c r="B84" s="120" t="s">
        <v>333</v>
      </c>
      <c r="C84" s="129" t="s">
        <v>342</v>
      </c>
      <c r="D84" s="132" t="s">
        <v>346</v>
      </c>
      <c r="E84" s="280">
        <v>1700</v>
      </c>
      <c r="F84" s="152">
        <f t="shared" si="19"/>
        <v>1020</v>
      </c>
      <c r="G84" s="280">
        <v>12900</v>
      </c>
      <c r="H84" s="152">
        <f t="shared" si="20"/>
        <v>7740</v>
      </c>
      <c r="I84" s="280">
        <v>10000</v>
      </c>
      <c r="J84" s="271">
        <f t="shared" si="21"/>
        <v>6000</v>
      </c>
      <c r="K84" s="280">
        <v>12000</v>
      </c>
      <c r="L84" s="270">
        <v>2000</v>
      </c>
      <c r="M84" s="152">
        <f t="shared" si="22"/>
        <v>1200</v>
      </c>
      <c r="N84" s="210">
        <f t="shared" si="23"/>
        <v>10000</v>
      </c>
      <c r="O84" s="279">
        <v>0.6</v>
      </c>
      <c r="P84" s="153">
        <f t="shared" si="18"/>
        <v>6000</v>
      </c>
      <c r="Q84" s="156">
        <f t="shared" si="36"/>
        <v>2500</v>
      </c>
      <c r="R84" s="153">
        <f t="shared" si="24"/>
        <v>1500</v>
      </c>
      <c r="S84" s="153">
        <f t="shared" si="25"/>
        <v>2500</v>
      </c>
      <c r="T84" s="153">
        <f t="shared" si="26"/>
        <v>1500</v>
      </c>
      <c r="U84" s="153">
        <f t="shared" si="27"/>
        <v>2500</v>
      </c>
      <c r="V84" s="153">
        <f t="shared" si="28"/>
        <v>1500</v>
      </c>
      <c r="W84" s="153">
        <f t="shared" si="29"/>
        <v>2500</v>
      </c>
      <c r="X84" s="153">
        <f t="shared" si="30"/>
        <v>1500</v>
      </c>
      <c r="Y84" s="154">
        <f t="shared" si="31"/>
        <v>10000</v>
      </c>
      <c r="Z84" s="154">
        <f t="shared" si="32"/>
        <v>6000</v>
      </c>
      <c r="AA84" s="161" t="s">
        <v>356</v>
      </c>
      <c r="AB84" s="155" t="s">
        <v>21</v>
      </c>
      <c r="AC84" s="148"/>
      <c r="AD84" s="177"/>
    </row>
    <row r="85" spans="1:30">
      <c r="A85" s="144">
        <v>77</v>
      </c>
      <c r="B85" s="120" t="s">
        <v>334</v>
      </c>
      <c r="C85" s="129" t="s">
        <v>342</v>
      </c>
      <c r="D85" s="129" t="s">
        <v>347</v>
      </c>
      <c r="E85" s="270">
        <v>0</v>
      </c>
      <c r="F85" s="152">
        <f t="shared" si="19"/>
        <v>0</v>
      </c>
      <c r="G85" s="270">
        <v>350</v>
      </c>
      <c r="H85" s="152">
        <f t="shared" si="20"/>
        <v>10150</v>
      </c>
      <c r="I85" s="280">
        <v>250</v>
      </c>
      <c r="J85" s="271">
        <f t="shared" si="21"/>
        <v>7250</v>
      </c>
      <c r="K85" s="280">
        <v>350</v>
      </c>
      <c r="L85" s="270">
        <v>50</v>
      </c>
      <c r="M85" s="152">
        <f t="shared" si="22"/>
        <v>1450</v>
      </c>
      <c r="N85" s="210">
        <f t="shared" si="23"/>
        <v>300</v>
      </c>
      <c r="O85" s="279">
        <v>29</v>
      </c>
      <c r="P85" s="153">
        <f t="shared" si="18"/>
        <v>8700</v>
      </c>
      <c r="Q85" s="156">
        <f t="shared" si="36"/>
        <v>75</v>
      </c>
      <c r="R85" s="153">
        <f t="shared" si="24"/>
        <v>2175</v>
      </c>
      <c r="S85" s="153">
        <f t="shared" si="25"/>
        <v>75</v>
      </c>
      <c r="T85" s="153">
        <f t="shared" si="26"/>
        <v>2175</v>
      </c>
      <c r="U85" s="153">
        <f t="shared" si="27"/>
        <v>75</v>
      </c>
      <c r="V85" s="153">
        <f t="shared" si="28"/>
        <v>2175</v>
      </c>
      <c r="W85" s="153">
        <f t="shared" si="29"/>
        <v>75</v>
      </c>
      <c r="X85" s="153">
        <f t="shared" si="30"/>
        <v>2175</v>
      </c>
      <c r="Y85" s="154">
        <f t="shared" si="31"/>
        <v>300</v>
      </c>
      <c r="Z85" s="154">
        <f t="shared" si="32"/>
        <v>8700</v>
      </c>
      <c r="AA85" s="161" t="s">
        <v>356</v>
      </c>
      <c r="AB85" s="155" t="s">
        <v>21</v>
      </c>
      <c r="AC85" s="148"/>
      <c r="AD85" s="177"/>
    </row>
    <row r="86" spans="1:30">
      <c r="A86" s="144">
        <v>78</v>
      </c>
      <c r="B86" s="120" t="s">
        <v>335</v>
      </c>
      <c r="C86" s="129" t="s">
        <v>342</v>
      </c>
      <c r="D86" s="129" t="s">
        <v>346</v>
      </c>
      <c r="E86" s="277">
        <v>63000</v>
      </c>
      <c r="F86" s="152">
        <f t="shared" si="19"/>
        <v>10710</v>
      </c>
      <c r="G86" s="277">
        <v>73400</v>
      </c>
      <c r="H86" s="152">
        <f t="shared" si="20"/>
        <v>12478</v>
      </c>
      <c r="I86" s="271">
        <v>78000</v>
      </c>
      <c r="J86" s="271">
        <f t="shared" si="21"/>
        <v>13260.000000000002</v>
      </c>
      <c r="K86" s="271">
        <v>80000</v>
      </c>
      <c r="L86" s="276">
        <v>20000</v>
      </c>
      <c r="M86" s="152">
        <f t="shared" si="22"/>
        <v>3400.0000000000005</v>
      </c>
      <c r="N86" s="210">
        <v>100000</v>
      </c>
      <c r="O86" s="282">
        <v>0.17</v>
      </c>
      <c r="P86" s="153">
        <f t="shared" si="18"/>
        <v>17000</v>
      </c>
      <c r="Q86" s="156">
        <f t="shared" si="36"/>
        <v>25000</v>
      </c>
      <c r="R86" s="153">
        <f t="shared" si="24"/>
        <v>4250</v>
      </c>
      <c r="S86" s="153">
        <f t="shared" si="25"/>
        <v>25000</v>
      </c>
      <c r="T86" s="153">
        <f t="shared" si="26"/>
        <v>4250</v>
      </c>
      <c r="U86" s="153">
        <f t="shared" si="27"/>
        <v>25000</v>
      </c>
      <c r="V86" s="153">
        <f t="shared" si="28"/>
        <v>4250</v>
      </c>
      <c r="W86" s="153">
        <f t="shared" si="29"/>
        <v>25000</v>
      </c>
      <c r="X86" s="153">
        <f t="shared" si="30"/>
        <v>4250</v>
      </c>
      <c r="Y86" s="154">
        <f t="shared" si="31"/>
        <v>100000</v>
      </c>
      <c r="Z86" s="154">
        <f t="shared" si="32"/>
        <v>17000</v>
      </c>
      <c r="AA86" s="149" t="s">
        <v>357</v>
      </c>
      <c r="AB86" s="155" t="s">
        <v>21</v>
      </c>
      <c r="AC86" s="148"/>
      <c r="AD86" s="177"/>
    </row>
    <row r="87" spans="1:30">
      <c r="A87" s="144">
        <v>79</v>
      </c>
      <c r="B87" s="120" t="s">
        <v>336</v>
      </c>
      <c r="C87" s="131" t="s">
        <v>342</v>
      </c>
      <c r="D87" s="140" t="s">
        <v>200</v>
      </c>
      <c r="E87" s="270">
        <v>2</v>
      </c>
      <c r="F87" s="152">
        <f t="shared" si="19"/>
        <v>64.2</v>
      </c>
      <c r="G87" s="270">
        <v>2</v>
      </c>
      <c r="H87" s="152">
        <f t="shared" si="20"/>
        <v>64.2</v>
      </c>
      <c r="I87" s="280">
        <v>3</v>
      </c>
      <c r="J87" s="271">
        <f t="shared" si="21"/>
        <v>96.300000000000011</v>
      </c>
      <c r="K87" s="280">
        <v>4</v>
      </c>
      <c r="L87" s="270">
        <v>0</v>
      </c>
      <c r="M87" s="152">
        <f t="shared" si="22"/>
        <v>0</v>
      </c>
      <c r="N87" s="210">
        <f t="shared" si="23"/>
        <v>4</v>
      </c>
      <c r="O87" s="279">
        <v>32.1</v>
      </c>
      <c r="P87" s="153">
        <f t="shared" si="18"/>
        <v>128.4</v>
      </c>
      <c r="Q87" s="156">
        <f t="shared" si="36"/>
        <v>1</v>
      </c>
      <c r="R87" s="153">
        <f t="shared" si="24"/>
        <v>32.1</v>
      </c>
      <c r="S87" s="153">
        <f t="shared" si="25"/>
        <v>1</v>
      </c>
      <c r="T87" s="153">
        <f t="shared" si="26"/>
        <v>32.1</v>
      </c>
      <c r="U87" s="153">
        <f t="shared" si="27"/>
        <v>1</v>
      </c>
      <c r="V87" s="153">
        <f t="shared" si="28"/>
        <v>32.1</v>
      </c>
      <c r="W87" s="153">
        <f t="shared" si="29"/>
        <v>1</v>
      </c>
      <c r="X87" s="153">
        <f t="shared" si="30"/>
        <v>32.1</v>
      </c>
      <c r="Y87" s="154">
        <f t="shared" si="31"/>
        <v>4</v>
      </c>
      <c r="Z87" s="154">
        <f t="shared" si="32"/>
        <v>128.4</v>
      </c>
      <c r="AA87" s="161" t="s">
        <v>51</v>
      </c>
      <c r="AB87" s="155" t="s">
        <v>21</v>
      </c>
      <c r="AC87" s="148"/>
      <c r="AD87" s="177"/>
    </row>
    <row r="88" spans="1:30">
      <c r="A88" s="144">
        <v>80</v>
      </c>
      <c r="B88" s="120" t="s">
        <v>337</v>
      </c>
      <c r="C88" s="129" t="s">
        <v>342</v>
      </c>
      <c r="D88" s="129" t="s">
        <v>347</v>
      </c>
      <c r="E88" s="277">
        <v>660</v>
      </c>
      <c r="F88" s="152">
        <f t="shared" si="19"/>
        <v>3181.2000000000003</v>
      </c>
      <c r="G88" s="277">
        <v>800</v>
      </c>
      <c r="H88" s="152">
        <f t="shared" si="20"/>
        <v>3856</v>
      </c>
      <c r="I88" s="280">
        <v>1500</v>
      </c>
      <c r="J88" s="271">
        <f t="shared" si="21"/>
        <v>7230</v>
      </c>
      <c r="K88" s="280">
        <v>1600</v>
      </c>
      <c r="L88" s="270">
        <v>100</v>
      </c>
      <c r="M88" s="152">
        <f t="shared" si="22"/>
        <v>482</v>
      </c>
      <c r="N88" s="210">
        <f t="shared" si="23"/>
        <v>1500</v>
      </c>
      <c r="O88" s="279">
        <v>4.82</v>
      </c>
      <c r="P88" s="153">
        <f t="shared" si="18"/>
        <v>7230</v>
      </c>
      <c r="Q88" s="156">
        <v>375</v>
      </c>
      <c r="R88" s="153">
        <f t="shared" si="24"/>
        <v>1807.5</v>
      </c>
      <c r="S88" s="153">
        <f t="shared" si="25"/>
        <v>375</v>
      </c>
      <c r="T88" s="153">
        <f t="shared" si="26"/>
        <v>1807.5</v>
      </c>
      <c r="U88" s="153">
        <f t="shared" si="27"/>
        <v>375</v>
      </c>
      <c r="V88" s="153">
        <f t="shared" si="28"/>
        <v>1807.5</v>
      </c>
      <c r="W88" s="153">
        <f t="shared" si="29"/>
        <v>375</v>
      </c>
      <c r="X88" s="153">
        <f t="shared" si="30"/>
        <v>1807.5</v>
      </c>
      <c r="Y88" s="154">
        <f t="shared" si="31"/>
        <v>1500</v>
      </c>
      <c r="Z88" s="154">
        <f t="shared" si="32"/>
        <v>7230</v>
      </c>
      <c r="AA88" s="161" t="s">
        <v>51</v>
      </c>
      <c r="AB88" s="155" t="s">
        <v>21</v>
      </c>
      <c r="AC88" s="148"/>
      <c r="AD88" s="177"/>
    </row>
    <row r="89" spans="1:30">
      <c r="A89" s="144">
        <v>81</v>
      </c>
      <c r="B89" s="120" t="s">
        <v>338</v>
      </c>
      <c r="C89" s="129" t="s">
        <v>342</v>
      </c>
      <c r="D89" s="132" t="s">
        <v>347</v>
      </c>
      <c r="E89" s="271">
        <v>36</v>
      </c>
      <c r="F89" s="152">
        <f t="shared" si="19"/>
        <v>1296</v>
      </c>
      <c r="G89" s="271">
        <v>35</v>
      </c>
      <c r="H89" s="152">
        <f t="shared" si="20"/>
        <v>1260</v>
      </c>
      <c r="I89" s="284">
        <v>35</v>
      </c>
      <c r="J89" s="271">
        <f t="shared" si="21"/>
        <v>1260</v>
      </c>
      <c r="K89" s="280">
        <v>40</v>
      </c>
      <c r="L89" s="270">
        <v>0</v>
      </c>
      <c r="M89" s="152">
        <f t="shared" si="22"/>
        <v>0</v>
      </c>
      <c r="N89" s="210">
        <f t="shared" si="23"/>
        <v>40</v>
      </c>
      <c r="O89" s="279">
        <v>36</v>
      </c>
      <c r="P89" s="153">
        <f t="shared" si="18"/>
        <v>1440</v>
      </c>
      <c r="Q89" s="156">
        <f t="shared" ref="Q89:Q92" si="37">N89/4</f>
        <v>10</v>
      </c>
      <c r="R89" s="153">
        <f t="shared" si="24"/>
        <v>360</v>
      </c>
      <c r="S89" s="153">
        <f t="shared" si="25"/>
        <v>10</v>
      </c>
      <c r="T89" s="153">
        <f t="shared" si="26"/>
        <v>360</v>
      </c>
      <c r="U89" s="153">
        <f t="shared" si="27"/>
        <v>10</v>
      </c>
      <c r="V89" s="153">
        <f t="shared" si="28"/>
        <v>360</v>
      </c>
      <c r="W89" s="153">
        <f t="shared" si="29"/>
        <v>10</v>
      </c>
      <c r="X89" s="153">
        <f t="shared" si="30"/>
        <v>360</v>
      </c>
      <c r="Y89" s="154">
        <f t="shared" si="31"/>
        <v>40</v>
      </c>
      <c r="Z89" s="154">
        <f t="shared" si="32"/>
        <v>1440</v>
      </c>
      <c r="AA89" s="161" t="s">
        <v>51</v>
      </c>
      <c r="AB89" s="155" t="s">
        <v>21</v>
      </c>
      <c r="AC89" s="148"/>
      <c r="AD89" s="177"/>
    </row>
    <row r="90" spans="1:30">
      <c r="A90" s="144">
        <v>82</v>
      </c>
      <c r="B90" s="120" t="s">
        <v>339</v>
      </c>
      <c r="C90" s="129" t="s">
        <v>342</v>
      </c>
      <c r="D90" s="139" t="s">
        <v>346</v>
      </c>
      <c r="E90" s="271">
        <f>39*500</f>
        <v>19500</v>
      </c>
      <c r="F90" s="152">
        <f t="shared" si="19"/>
        <v>5421.0000000000009</v>
      </c>
      <c r="G90" s="271">
        <v>22500</v>
      </c>
      <c r="H90" s="152">
        <f t="shared" si="20"/>
        <v>6255.0000000000009</v>
      </c>
      <c r="I90" s="278">
        <v>20000</v>
      </c>
      <c r="J90" s="271">
        <f t="shared" si="21"/>
        <v>5560.0000000000009</v>
      </c>
      <c r="K90" s="280">
        <v>25000</v>
      </c>
      <c r="L90" s="270">
        <v>3000</v>
      </c>
      <c r="M90" s="152">
        <f t="shared" si="22"/>
        <v>834.00000000000011</v>
      </c>
      <c r="N90" s="210">
        <f t="shared" si="23"/>
        <v>22000</v>
      </c>
      <c r="O90" s="279">
        <v>0.27800000000000002</v>
      </c>
      <c r="P90" s="153">
        <f t="shared" si="18"/>
        <v>6116.0000000000009</v>
      </c>
      <c r="Q90" s="156">
        <f t="shared" si="37"/>
        <v>5500</v>
      </c>
      <c r="R90" s="153">
        <f t="shared" si="24"/>
        <v>1529.0000000000002</v>
      </c>
      <c r="S90" s="153">
        <f t="shared" si="25"/>
        <v>5500</v>
      </c>
      <c r="T90" s="153">
        <f t="shared" si="26"/>
        <v>1529.0000000000002</v>
      </c>
      <c r="U90" s="153">
        <f t="shared" si="27"/>
        <v>5500</v>
      </c>
      <c r="V90" s="153">
        <f t="shared" si="28"/>
        <v>1529.0000000000002</v>
      </c>
      <c r="W90" s="153">
        <f t="shared" si="29"/>
        <v>5500</v>
      </c>
      <c r="X90" s="153">
        <f t="shared" si="30"/>
        <v>1529.0000000000002</v>
      </c>
      <c r="Y90" s="154">
        <f t="shared" si="31"/>
        <v>22000</v>
      </c>
      <c r="Z90" s="154">
        <f t="shared" si="32"/>
        <v>6116.0000000000009</v>
      </c>
      <c r="AA90" s="161" t="s">
        <v>51</v>
      </c>
      <c r="AB90" s="155" t="s">
        <v>21</v>
      </c>
      <c r="AC90" s="148"/>
      <c r="AD90" s="177"/>
    </row>
    <row r="91" spans="1:30">
      <c r="A91" s="144">
        <v>83</v>
      </c>
      <c r="B91" s="120" t="s">
        <v>340</v>
      </c>
      <c r="C91" s="129" t="s">
        <v>342</v>
      </c>
      <c r="D91" s="129" t="s">
        <v>346</v>
      </c>
      <c r="E91" s="281">
        <f>95*500</f>
        <v>47500</v>
      </c>
      <c r="F91" s="152">
        <f t="shared" si="19"/>
        <v>39900</v>
      </c>
      <c r="G91" s="281">
        <v>37140</v>
      </c>
      <c r="H91" s="152">
        <f t="shared" si="20"/>
        <v>31197.599999999999</v>
      </c>
      <c r="I91" s="281">
        <f>38000+15000</f>
        <v>53000</v>
      </c>
      <c r="J91" s="271">
        <f t="shared" si="21"/>
        <v>44520</v>
      </c>
      <c r="K91" s="280">
        <v>56000</v>
      </c>
      <c r="L91" s="270">
        <v>1000</v>
      </c>
      <c r="M91" s="152">
        <f t="shared" si="22"/>
        <v>840</v>
      </c>
      <c r="N91" s="210">
        <f t="shared" si="23"/>
        <v>55000</v>
      </c>
      <c r="O91" s="279">
        <v>0.84</v>
      </c>
      <c r="P91" s="153">
        <f t="shared" si="18"/>
        <v>46200</v>
      </c>
      <c r="Q91" s="156">
        <f t="shared" si="37"/>
        <v>13750</v>
      </c>
      <c r="R91" s="153">
        <f t="shared" si="24"/>
        <v>11550</v>
      </c>
      <c r="S91" s="153">
        <f t="shared" si="25"/>
        <v>13750</v>
      </c>
      <c r="T91" s="153">
        <f t="shared" si="26"/>
        <v>11550</v>
      </c>
      <c r="U91" s="153">
        <f t="shared" si="27"/>
        <v>13750</v>
      </c>
      <c r="V91" s="153">
        <f t="shared" si="28"/>
        <v>11550</v>
      </c>
      <c r="W91" s="153">
        <f t="shared" si="29"/>
        <v>13750</v>
      </c>
      <c r="X91" s="153">
        <f t="shared" si="30"/>
        <v>11550</v>
      </c>
      <c r="Y91" s="154">
        <f t="shared" si="31"/>
        <v>55000</v>
      </c>
      <c r="Z91" s="154">
        <f t="shared" si="32"/>
        <v>46200</v>
      </c>
      <c r="AA91" s="161" t="s">
        <v>356</v>
      </c>
      <c r="AB91" s="155" t="s">
        <v>21</v>
      </c>
      <c r="AC91" s="148"/>
      <c r="AD91" s="177"/>
    </row>
    <row r="92" spans="1:30">
      <c r="A92" s="144">
        <v>84</v>
      </c>
      <c r="B92" s="128" t="s">
        <v>341</v>
      </c>
      <c r="C92" s="129" t="s">
        <v>342</v>
      </c>
      <c r="D92" s="129" t="s">
        <v>347</v>
      </c>
      <c r="E92" s="277">
        <v>330</v>
      </c>
      <c r="F92" s="152">
        <f t="shared" si="19"/>
        <v>1517.9999999999998</v>
      </c>
      <c r="G92" s="277">
        <v>200</v>
      </c>
      <c r="H92" s="152">
        <f t="shared" si="20"/>
        <v>919.99999999999989</v>
      </c>
      <c r="I92" s="280">
        <v>180</v>
      </c>
      <c r="J92" s="271">
        <f t="shared" si="21"/>
        <v>827.99999999999989</v>
      </c>
      <c r="K92" s="280">
        <v>250</v>
      </c>
      <c r="L92" s="270">
        <v>50</v>
      </c>
      <c r="M92" s="152">
        <f t="shared" si="22"/>
        <v>229.99999999999997</v>
      </c>
      <c r="N92" s="210">
        <f t="shared" si="23"/>
        <v>200</v>
      </c>
      <c r="O92" s="279">
        <v>4.5999999999999996</v>
      </c>
      <c r="P92" s="153">
        <f t="shared" si="18"/>
        <v>919.99999999999989</v>
      </c>
      <c r="Q92" s="156">
        <f t="shared" si="37"/>
        <v>50</v>
      </c>
      <c r="R92" s="153">
        <f t="shared" si="24"/>
        <v>229.99999999999997</v>
      </c>
      <c r="S92" s="153">
        <f t="shared" si="25"/>
        <v>50</v>
      </c>
      <c r="T92" s="153">
        <f t="shared" si="26"/>
        <v>229.99999999999997</v>
      </c>
      <c r="U92" s="153">
        <f t="shared" si="27"/>
        <v>50</v>
      </c>
      <c r="V92" s="153">
        <f t="shared" si="28"/>
        <v>229.99999999999997</v>
      </c>
      <c r="W92" s="153">
        <f t="shared" si="29"/>
        <v>50</v>
      </c>
      <c r="X92" s="153">
        <f t="shared" si="30"/>
        <v>229.99999999999997</v>
      </c>
      <c r="Y92" s="154">
        <f t="shared" si="31"/>
        <v>200</v>
      </c>
      <c r="Z92" s="154">
        <f t="shared" si="32"/>
        <v>919.99999999999989</v>
      </c>
      <c r="AA92" s="161" t="s">
        <v>51</v>
      </c>
      <c r="AB92" s="155" t="s">
        <v>21</v>
      </c>
      <c r="AC92" s="148"/>
      <c r="AD92" s="177"/>
    </row>
    <row r="93" spans="1:30" s="265" customFormat="1" ht="24.6">
      <c r="A93" s="498" t="s">
        <v>33</v>
      </c>
      <c r="B93" s="499"/>
      <c r="C93" s="499"/>
      <c r="D93" s="500"/>
      <c r="E93" s="261">
        <f t="shared" ref="E93:Z93" si="38">SUM(E9:E92)</f>
        <v>1336490</v>
      </c>
      <c r="F93" s="261">
        <f t="shared" si="38"/>
        <v>780254.7919999999</v>
      </c>
      <c r="G93" s="300">
        <f t="shared" si="38"/>
        <v>1348266</v>
      </c>
      <c r="H93" s="261">
        <f t="shared" si="38"/>
        <v>754594.81699999981</v>
      </c>
      <c r="I93" s="261">
        <f t="shared" si="38"/>
        <v>1589291</v>
      </c>
      <c r="J93" s="261">
        <f t="shared" si="38"/>
        <v>843756.65</v>
      </c>
      <c r="K93" s="261">
        <f t="shared" si="38"/>
        <v>1319504</v>
      </c>
      <c r="L93" s="261">
        <f t="shared" si="38"/>
        <v>143870</v>
      </c>
      <c r="M93" s="261">
        <f t="shared" si="38"/>
        <v>149949.70000000001</v>
      </c>
      <c r="N93" s="261">
        <f t="shared" si="38"/>
        <v>1216884</v>
      </c>
      <c r="O93" s="261">
        <f t="shared" si="38"/>
        <v>811.78000000000009</v>
      </c>
      <c r="P93" s="261">
        <f t="shared" si="38"/>
        <v>722947.228</v>
      </c>
      <c r="Q93" s="261">
        <f t="shared" si="38"/>
        <v>304225</v>
      </c>
      <c r="R93" s="261">
        <f t="shared" si="38"/>
        <v>180817.00700000001</v>
      </c>
      <c r="S93" s="261">
        <f t="shared" si="38"/>
        <v>304225</v>
      </c>
      <c r="T93" s="261">
        <f t="shared" si="38"/>
        <v>180817.00700000001</v>
      </c>
      <c r="U93" s="261">
        <f t="shared" si="38"/>
        <v>304217</v>
      </c>
      <c r="V93" s="261">
        <f t="shared" si="38"/>
        <v>180656.60699999999</v>
      </c>
      <c r="W93" s="261">
        <f t="shared" si="38"/>
        <v>304217</v>
      </c>
      <c r="X93" s="261">
        <f t="shared" si="38"/>
        <v>180656.60699999999</v>
      </c>
      <c r="Y93" s="261">
        <f t="shared" si="38"/>
        <v>1216884</v>
      </c>
      <c r="Z93" s="261">
        <f t="shared" si="38"/>
        <v>722947.228</v>
      </c>
      <c r="AA93" s="262"/>
      <c r="AB93" s="263"/>
      <c r="AC93" s="263"/>
      <c r="AD93" s="264"/>
    </row>
    <row r="94" spans="1:30">
      <c r="G94" s="295"/>
    </row>
    <row r="95" spans="1:30">
      <c r="G95" s="295"/>
    </row>
    <row r="96" spans="1:30">
      <c r="G96" s="295"/>
    </row>
    <row r="97" spans="7:16">
      <c r="G97" s="295"/>
      <c r="P97" s="304" t="s">
        <v>89</v>
      </c>
    </row>
    <row r="98" spans="7:16">
      <c r="G98" s="305"/>
    </row>
    <row r="99" spans="7:16">
      <c r="G99" s="295"/>
    </row>
    <row r="100" spans="7:16">
      <c r="G100" s="295"/>
      <c r="M100" s="303" t="s">
        <v>89</v>
      </c>
    </row>
    <row r="101" spans="7:16">
      <c r="G101" s="295"/>
    </row>
    <row r="102" spans="7:16">
      <c r="G102" s="295"/>
    </row>
    <row r="103" spans="7:16">
      <c r="G103" s="295"/>
    </row>
    <row r="104" spans="7:16">
      <c r="G104" s="295"/>
    </row>
    <row r="105" spans="7:16">
      <c r="G105" s="295"/>
    </row>
    <row r="106" spans="7:16">
      <c r="G106" s="295"/>
    </row>
    <row r="107" spans="7:16">
      <c r="G107" s="295"/>
    </row>
    <row r="108" spans="7:16">
      <c r="G108" s="295"/>
    </row>
    <row r="109" spans="7:16">
      <c r="G109" s="295"/>
    </row>
    <row r="110" spans="7:16">
      <c r="G110" s="295"/>
    </row>
    <row r="111" spans="7:16">
      <c r="G111" s="295"/>
    </row>
    <row r="112" spans="7:16">
      <c r="G112" s="295"/>
    </row>
    <row r="113" spans="7:7">
      <c r="G113" s="295"/>
    </row>
    <row r="114" spans="7:7">
      <c r="G114" s="295"/>
    </row>
    <row r="115" spans="7:7">
      <c r="G115" s="295"/>
    </row>
    <row r="116" spans="7:7">
      <c r="G116" s="295"/>
    </row>
    <row r="117" spans="7:7">
      <c r="G117" s="295"/>
    </row>
    <row r="118" spans="7:7">
      <c r="G118" s="295"/>
    </row>
    <row r="119" spans="7:7">
      <c r="G119" s="295"/>
    </row>
    <row r="120" spans="7:7">
      <c r="G120" s="295"/>
    </row>
    <row r="121" spans="7:7">
      <c r="G121" s="295"/>
    </row>
    <row r="122" spans="7:7">
      <c r="G122" s="295"/>
    </row>
    <row r="123" spans="7:7">
      <c r="G123" s="295"/>
    </row>
    <row r="124" spans="7:7">
      <c r="G124" s="295"/>
    </row>
    <row r="125" spans="7:7">
      <c r="G125" s="295"/>
    </row>
    <row r="126" spans="7:7">
      <c r="G126" s="295"/>
    </row>
    <row r="127" spans="7:7">
      <c r="G127" s="295"/>
    </row>
    <row r="128" spans="7:7">
      <c r="G128" s="295"/>
    </row>
    <row r="129" spans="7:7">
      <c r="G129" s="295"/>
    </row>
    <row r="130" spans="7:7">
      <c r="G130" s="295"/>
    </row>
    <row r="131" spans="7:7">
      <c r="G131" s="295"/>
    </row>
    <row r="132" spans="7:7">
      <c r="G132" s="295"/>
    </row>
    <row r="133" spans="7:7">
      <c r="G133" s="295"/>
    </row>
    <row r="134" spans="7:7">
      <c r="G134" s="295"/>
    </row>
    <row r="135" spans="7:7">
      <c r="G135" s="295"/>
    </row>
    <row r="136" spans="7:7">
      <c r="G136" s="295"/>
    </row>
    <row r="137" spans="7:7">
      <c r="G137" s="295"/>
    </row>
    <row r="138" spans="7:7">
      <c r="G138" s="295"/>
    </row>
    <row r="139" spans="7:7">
      <c r="G139" s="295"/>
    </row>
    <row r="140" spans="7:7">
      <c r="G140" s="295"/>
    </row>
    <row r="141" spans="7:7">
      <c r="G141" s="295"/>
    </row>
    <row r="142" spans="7:7">
      <c r="G142" s="295"/>
    </row>
    <row r="143" spans="7:7">
      <c r="G143" s="295"/>
    </row>
    <row r="144" spans="7:7">
      <c r="G144" s="295"/>
    </row>
    <row r="145" spans="7:7">
      <c r="G145" s="295"/>
    </row>
    <row r="146" spans="7:7">
      <c r="G146" s="295"/>
    </row>
    <row r="147" spans="7:7">
      <c r="G147" s="295"/>
    </row>
    <row r="148" spans="7:7">
      <c r="G148" s="295"/>
    </row>
    <row r="149" spans="7:7">
      <c r="G149" s="295"/>
    </row>
    <row r="150" spans="7:7">
      <c r="G150" s="295"/>
    </row>
    <row r="151" spans="7:7">
      <c r="G151" s="295"/>
    </row>
    <row r="152" spans="7:7">
      <c r="G152" s="295"/>
    </row>
    <row r="153" spans="7:7">
      <c r="G153" s="295"/>
    </row>
    <row r="154" spans="7:7">
      <c r="G154" s="295"/>
    </row>
    <row r="155" spans="7:7">
      <c r="G155" s="295"/>
    </row>
    <row r="156" spans="7:7">
      <c r="G156" s="295"/>
    </row>
    <row r="157" spans="7:7">
      <c r="G157" s="295"/>
    </row>
    <row r="158" spans="7:7">
      <c r="G158" s="295"/>
    </row>
    <row r="159" spans="7:7">
      <c r="G159" s="295"/>
    </row>
    <row r="160" spans="7:7">
      <c r="G160" s="295"/>
    </row>
    <row r="161" spans="7:7">
      <c r="G161" s="295"/>
    </row>
    <row r="162" spans="7:7">
      <c r="G162" s="295"/>
    </row>
    <row r="163" spans="7:7">
      <c r="G163" s="295"/>
    </row>
    <row r="164" spans="7:7">
      <c r="G164" s="295"/>
    </row>
    <row r="165" spans="7:7">
      <c r="G165" s="295"/>
    </row>
    <row r="166" spans="7:7">
      <c r="G166" s="295"/>
    </row>
    <row r="167" spans="7:7">
      <c r="G167" s="295"/>
    </row>
    <row r="168" spans="7:7">
      <c r="G168" s="295"/>
    </row>
    <row r="169" spans="7:7">
      <c r="G169" s="295"/>
    </row>
    <row r="170" spans="7:7">
      <c r="G170" s="295"/>
    </row>
    <row r="171" spans="7:7">
      <c r="G171" s="295"/>
    </row>
    <row r="172" spans="7:7">
      <c r="G172" s="295"/>
    </row>
    <row r="173" spans="7:7">
      <c r="G173" s="295"/>
    </row>
    <row r="174" spans="7:7">
      <c r="G174" s="295"/>
    </row>
    <row r="175" spans="7:7">
      <c r="G175" s="295"/>
    </row>
    <row r="176" spans="7:7">
      <c r="G176" s="295"/>
    </row>
    <row r="177" spans="7:7">
      <c r="G177" s="295"/>
    </row>
    <row r="178" spans="7:7">
      <c r="G178" s="295"/>
    </row>
    <row r="179" spans="7:7">
      <c r="G179" s="295"/>
    </row>
    <row r="180" spans="7:7">
      <c r="G180" s="295"/>
    </row>
    <row r="181" spans="7:7">
      <c r="G181" s="295"/>
    </row>
    <row r="182" spans="7:7">
      <c r="G182" s="295"/>
    </row>
    <row r="183" spans="7:7">
      <c r="G183" s="295"/>
    </row>
    <row r="184" spans="7:7">
      <c r="G184" s="295"/>
    </row>
    <row r="185" spans="7:7">
      <c r="G185" s="295"/>
    </row>
    <row r="186" spans="7:7">
      <c r="G186" s="295"/>
    </row>
    <row r="187" spans="7:7">
      <c r="G187" s="295"/>
    </row>
    <row r="188" spans="7:7">
      <c r="G188" s="295"/>
    </row>
    <row r="189" spans="7:7">
      <c r="G189" s="295"/>
    </row>
    <row r="190" spans="7:7">
      <c r="G190" s="295"/>
    </row>
    <row r="191" spans="7:7">
      <c r="G191" s="295"/>
    </row>
    <row r="192" spans="7:7">
      <c r="G192" s="295"/>
    </row>
    <row r="193" spans="7:7">
      <c r="G193" s="295"/>
    </row>
    <row r="194" spans="7:7">
      <c r="G194" s="295"/>
    </row>
    <row r="195" spans="7:7">
      <c r="G195" s="295"/>
    </row>
    <row r="196" spans="7:7">
      <c r="G196" s="298"/>
    </row>
    <row r="197" spans="7:7">
      <c r="G197" s="295"/>
    </row>
    <row r="198" spans="7:7">
      <c r="G198" s="295"/>
    </row>
    <row r="199" spans="7:7">
      <c r="G199" s="295"/>
    </row>
    <row r="200" spans="7:7">
      <c r="G200" s="295"/>
    </row>
    <row r="201" spans="7:7">
      <c r="G201" s="295"/>
    </row>
    <row r="202" spans="7:7">
      <c r="G202" s="295"/>
    </row>
    <row r="203" spans="7:7">
      <c r="G203" s="295"/>
    </row>
    <row r="204" spans="7:7">
      <c r="G204" s="295"/>
    </row>
    <row r="205" spans="7:7">
      <c r="G205" s="295"/>
    </row>
    <row r="206" spans="7:7">
      <c r="G206" s="295"/>
    </row>
    <row r="207" spans="7:7">
      <c r="G207" s="295"/>
    </row>
    <row r="208" spans="7:7">
      <c r="G208" s="298"/>
    </row>
    <row r="209" spans="7:7">
      <c r="G209" s="295"/>
    </row>
    <row r="210" spans="7:7">
      <c r="G210" s="295"/>
    </row>
    <row r="211" spans="7:7">
      <c r="G211" s="295"/>
    </row>
    <row r="212" spans="7:7">
      <c r="G212" s="295"/>
    </row>
    <row r="213" spans="7:7">
      <c r="G213" s="295"/>
    </row>
    <row r="214" spans="7:7">
      <c r="G214" s="295"/>
    </row>
    <row r="215" spans="7:7">
      <c r="G215" s="295"/>
    </row>
    <row r="216" spans="7:7">
      <c r="G216" s="295"/>
    </row>
    <row r="217" spans="7:7">
      <c r="G217" s="295"/>
    </row>
    <row r="218" spans="7:7">
      <c r="G218" s="295"/>
    </row>
    <row r="219" spans="7:7">
      <c r="G219" s="295"/>
    </row>
    <row r="220" spans="7:7">
      <c r="G220" s="295"/>
    </row>
    <row r="221" spans="7:7">
      <c r="G221" s="295"/>
    </row>
    <row r="222" spans="7:7">
      <c r="G222" s="298"/>
    </row>
    <row r="223" spans="7:7">
      <c r="G223" s="295"/>
    </row>
    <row r="224" spans="7:7">
      <c r="G224" s="295"/>
    </row>
    <row r="225" spans="7:7">
      <c r="G225" s="295"/>
    </row>
    <row r="226" spans="7:7">
      <c r="G226" s="295"/>
    </row>
    <row r="227" spans="7:7">
      <c r="G227" s="295"/>
    </row>
    <row r="228" spans="7:7">
      <c r="G228" s="295"/>
    </row>
    <row r="229" spans="7:7">
      <c r="G229" s="295"/>
    </row>
    <row r="230" spans="7:7">
      <c r="G230" s="295"/>
    </row>
    <row r="231" spans="7:7">
      <c r="G231" s="295"/>
    </row>
    <row r="232" spans="7:7">
      <c r="G232" s="295"/>
    </row>
    <row r="233" spans="7:7">
      <c r="G233" s="295"/>
    </row>
    <row r="234" spans="7:7">
      <c r="G234" s="295"/>
    </row>
    <row r="235" spans="7:7">
      <c r="G235" s="295"/>
    </row>
    <row r="236" spans="7:7">
      <c r="G236" s="295"/>
    </row>
    <row r="237" spans="7:7">
      <c r="G237" s="295"/>
    </row>
    <row r="238" spans="7:7">
      <c r="G238" s="295"/>
    </row>
    <row r="239" spans="7:7">
      <c r="G239" s="295"/>
    </row>
    <row r="240" spans="7:7">
      <c r="G240" s="295"/>
    </row>
    <row r="241" spans="7:7">
      <c r="G241" s="295"/>
    </row>
    <row r="242" spans="7:7">
      <c r="G242" s="295"/>
    </row>
    <row r="243" spans="7:7">
      <c r="G243" s="295"/>
    </row>
    <row r="244" spans="7:7">
      <c r="G244" s="295"/>
    </row>
    <row r="245" spans="7:7">
      <c r="G245" s="295"/>
    </row>
    <row r="246" spans="7:7">
      <c r="G246" s="295"/>
    </row>
    <row r="247" spans="7:7">
      <c r="G247" s="295"/>
    </row>
    <row r="248" spans="7:7">
      <c r="G248" s="295"/>
    </row>
    <row r="249" spans="7:7">
      <c r="G249" s="295"/>
    </row>
    <row r="250" spans="7:7">
      <c r="G250" s="295"/>
    </row>
    <row r="251" spans="7:7">
      <c r="G251" s="295"/>
    </row>
    <row r="252" spans="7:7">
      <c r="G252" s="295"/>
    </row>
    <row r="253" spans="7:7">
      <c r="G253" s="295"/>
    </row>
    <row r="254" spans="7:7">
      <c r="G254" s="295"/>
    </row>
    <row r="255" spans="7:7">
      <c r="G255" s="295"/>
    </row>
    <row r="256" spans="7:7">
      <c r="G256" s="295"/>
    </row>
    <row r="257" spans="7:7">
      <c r="G257" s="295"/>
    </row>
    <row r="258" spans="7:7">
      <c r="G258" s="295"/>
    </row>
    <row r="259" spans="7:7">
      <c r="G259" s="295"/>
    </row>
    <row r="260" spans="7:7">
      <c r="G260" s="295"/>
    </row>
    <row r="261" spans="7:7">
      <c r="G261" s="295"/>
    </row>
    <row r="262" spans="7:7">
      <c r="G262" s="295"/>
    </row>
    <row r="263" spans="7:7">
      <c r="G263" s="295"/>
    </row>
    <row r="264" spans="7:7">
      <c r="G264" s="295"/>
    </row>
    <row r="265" spans="7:7">
      <c r="G265" s="295"/>
    </row>
    <row r="266" spans="7:7">
      <c r="G266" s="295"/>
    </row>
    <row r="267" spans="7:7">
      <c r="G267" s="295"/>
    </row>
    <row r="268" spans="7:7">
      <c r="G268" s="295"/>
    </row>
    <row r="269" spans="7:7">
      <c r="G269" s="295"/>
    </row>
    <row r="270" spans="7:7">
      <c r="G270" s="295"/>
    </row>
    <row r="271" spans="7:7">
      <c r="G271" s="295"/>
    </row>
    <row r="272" spans="7:7">
      <c r="G272" s="295"/>
    </row>
    <row r="273" spans="7:7">
      <c r="G273" s="295"/>
    </row>
    <row r="274" spans="7:7">
      <c r="G274" s="295"/>
    </row>
    <row r="275" spans="7:7">
      <c r="G275" s="295"/>
    </row>
    <row r="276" spans="7:7">
      <c r="G276" s="295"/>
    </row>
    <row r="277" spans="7:7">
      <c r="G277" s="295"/>
    </row>
    <row r="278" spans="7:7">
      <c r="G278" s="295"/>
    </row>
    <row r="279" spans="7:7">
      <c r="G279" s="295"/>
    </row>
    <row r="280" spans="7:7">
      <c r="G280" s="295"/>
    </row>
    <row r="281" spans="7:7">
      <c r="G281" s="295"/>
    </row>
    <row r="282" spans="7:7">
      <c r="G282" s="295"/>
    </row>
    <row r="283" spans="7:7">
      <c r="G283" s="299"/>
    </row>
    <row r="284" spans="7:7">
      <c r="G284" s="295"/>
    </row>
    <row r="285" spans="7:7">
      <c r="G285" s="295"/>
    </row>
    <row r="286" spans="7:7">
      <c r="G286" s="295"/>
    </row>
    <row r="287" spans="7:7">
      <c r="G287" s="295"/>
    </row>
    <row r="288" spans="7:7">
      <c r="G288" s="295"/>
    </row>
    <row r="289" spans="7:7">
      <c r="G289" s="295"/>
    </row>
    <row r="290" spans="7:7">
      <c r="G290" s="295"/>
    </row>
    <row r="291" spans="7:7">
      <c r="G291" s="295"/>
    </row>
    <row r="292" spans="7:7">
      <c r="G292" s="295"/>
    </row>
    <row r="293" spans="7:7">
      <c r="G293" s="295"/>
    </row>
    <row r="294" spans="7:7">
      <c r="G294" s="295"/>
    </row>
    <row r="295" spans="7:7">
      <c r="G295" s="295"/>
    </row>
    <row r="296" spans="7:7">
      <c r="G296" s="295"/>
    </row>
    <row r="297" spans="7:7">
      <c r="G297" s="295"/>
    </row>
    <row r="298" spans="7:7">
      <c r="G298" s="295"/>
    </row>
    <row r="299" spans="7:7">
      <c r="G299" s="299"/>
    </row>
    <row r="300" spans="7:7">
      <c r="G300" s="295"/>
    </row>
    <row r="301" spans="7:7">
      <c r="G301" s="295"/>
    </row>
    <row r="302" spans="7:7">
      <c r="G302" s="295"/>
    </row>
    <row r="303" spans="7:7">
      <c r="G303" s="295"/>
    </row>
    <row r="304" spans="7:7">
      <c r="G304" s="295"/>
    </row>
    <row r="305" spans="7:7">
      <c r="G305" s="295"/>
    </row>
    <row r="306" spans="7:7">
      <c r="G306" s="295"/>
    </row>
    <row r="307" spans="7:7">
      <c r="G307" s="295"/>
    </row>
    <row r="308" spans="7:7">
      <c r="G308" s="295"/>
    </row>
    <row r="309" spans="7:7">
      <c r="G309" s="295"/>
    </row>
    <row r="310" spans="7:7">
      <c r="G310" s="295"/>
    </row>
    <row r="311" spans="7:7">
      <c r="G311" s="295"/>
    </row>
    <row r="312" spans="7:7">
      <c r="G312" s="295"/>
    </row>
    <row r="313" spans="7:7">
      <c r="G313" s="298"/>
    </row>
    <row r="314" spans="7:7">
      <c r="G314" s="298"/>
    </row>
    <row r="315" spans="7:7">
      <c r="G315" s="298"/>
    </row>
    <row r="316" spans="7:7">
      <c r="G316" s="295"/>
    </row>
    <row r="317" spans="7:7">
      <c r="G317" s="295"/>
    </row>
    <row r="318" spans="7:7">
      <c r="G318" s="295"/>
    </row>
    <row r="319" spans="7:7">
      <c r="G319" s="295"/>
    </row>
    <row r="320" spans="7:7">
      <c r="G320" s="295"/>
    </row>
    <row r="321" spans="7:7">
      <c r="G321" s="295"/>
    </row>
    <row r="322" spans="7:7">
      <c r="G322" s="295"/>
    </row>
    <row r="323" spans="7:7">
      <c r="G323" s="295"/>
    </row>
    <row r="324" spans="7:7">
      <c r="G324" s="295"/>
    </row>
    <row r="325" spans="7:7">
      <c r="G325" s="295"/>
    </row>
    <row r="326" spans="7:7">
      <c r="G326" s="295"/>
    </row>
    <row r="327" spans="7:7">
      <c r="G327" s="295"/>
    </row>
    <row r="328" spans="7:7">
      <c r="G328" s="295"/>
    </row>
    <row r="329" spans="7:7">
      <c r="G329" s="295"/>
    </row>
    <row r="330" spans="7:7">
      <c r="G330" s="295"/>
    </row>
    <row r="331" spans="7:7">
      <c r="G331" s="295"/>
    </row>
    <row r="332" spans="7:7">
      <c r="G332" s="295"/>
    </row>
    <row r="333" spans="7:7">
      <c r="G333" s="295"/>
    </row>
    <row r="334" spans="7:7">
      <c r="G334" s="295"/>
    </row>
    <row r="335" spans="7:7">
      <c r="G335" s="295"/>
    </row>
    <row r="336" spans="7:7">
      <c r="G336" s="295"/>
    </row>
    <row r="337" spans="7:7">
      <c r="G337" s="295"/>
    </row>
    <row r="338" spans="7:7">
      <c r="G338" s="295"/>
    </row>
    <row r="339" spans="7:7">
      <c r="G339" s="295"/>
    </row>
    <row r="340" spans="7:7">
      <c r="G340" s="299"/>
    </row>
    <row r="341" spans="7:7">
      <c r="G341" s="299"/>
    </row>
    <row r="342" spans="7:7">
      <c r="G342" s="299"/>
    </row>
    <row r="343" spans="7:7">
      <c r="G343" s="295"/>
    </row>
    <row r="344" spans="7:7">
      <c r="G344" s="295"/>
    </row>
    <row r="345" spans="7:7">
      <c r="G345" s="295"/>
    </row>
    <row r="346" spans="7:7">
      <c r="G346" s="295"/>
    </row>
    <row r="347" spans="7:7">
      <c r="G347" s="295"/>
    </row>
    <row r="348" spans="7:7">
      <c r="G348" s="295"/>
    </row>
    <row r="349" spans="7:7">
      <c r="G349" s="295"/>
    </row>
    <row r="350" spans="7:7">
      <c r="G350" s="295"/>
    </row>
    <row r="351" spans="7:7">
      <c r="G351" s="295"/>
    </row>
    <row r="352" spans="7:7">
      <c r="G352" s="295"/>
    </row>
    <row r="353" spans="7:7">
      <c r="G353" s="295"/>
    </row>
    <row r="354" spans="7:7">
      <c r="G354" s="295"/>
    </row>
    <row r="355" spans="7:7">
      <c r="G355" s="295"/>
    </row>
    <row r="356" spans="7:7">
      <c r="G356" s="295"/>
    </row>
    <row r="357" spans="7:7">
      <c r="G357" s="295"/>
    </row>
    <row r="358" spans="7:7">
      <c r="G358" s="295"/>
    </row>
    <row r="359" spans="7:7">
      <c r="G359" s="295"/>
    </row>
    <row r="360" spans="7:7">
      <c r="G360" s="295"/>
    </row>
    <row r="361" spans="7:7">
      <c r="G361" s="295"/>
    </row>
    <row r="362" spans="7:7">
      <c r="G362" s="295"/>
    </row>
    <row r="363" spans="7:7">
      <c r="G363" s="295"/>
    </row>
    <row r="364" spans="7:7">
      <c r="G364" s="295"/>
    </row>
    <row r="365" spans="7:7">
      <c r="G365" s="295"/>
    </row>
    <row r="366" spans="7:7">
      <c r="G366" s="295"/>
    </row>
    <row r="367" spans="7:7">
      <c r="G367" s="295"/>
    </row>
    <row r="368" spans="7:7">
      <c r="G368" s="295"/>
    </row>
    <row r="369" spans="7:7">
      <c r="G369" s="295"/>
    </row>
    <row r="370" spans="7:7">
      <c r="G370" s="295"/>
    </row>
    <row r="371" spans="7:7">
      <c r="G371" s="295"/>
    </row>
    <row r="372" spans="7:7">
      <c r="G372" s="295"/>
    </row>
    <row r="373" spans="7:7">
      <c r="G373" s="295"/>
    </row>
    <row r="374" spans="7:7">
      <c r="G374" s="295"/>
    </row>
    <row r="375" spans="7:7">
      <c r="G375" s="299"/>
    </row>
    <row r="376" spans="7:7">
      <c r="G376" s="295"/>
    </row>
    <row r="377" spans="7:7">
      <c r="G377" s="295"/>
    </row>
    <row r="378" spans="7:7">
      <c r="G378" s="295"/>
    </row>
    <row r="379" spans="7:7">
      <c r="G379" s="299"/>
    </row>
    <row r="380" spans="7:7">
      <c r="G380" s="295"/>
    </row>
    <row r="381" spans="7:7">
      <c r="G381" s="295"/>
    </row>
    <row r="382" spans="7:7">
      <c r="G382" s="295"/>
    </row>
    <row r="383" spans="7:7">
      <c r="G383" s="295"/>
    </row>
    <row r="384" spans="7:7">
      <c r="G384" s="295"/>
    </row>
    <row r="385" spans="7:7">
      <c r="G385" s="299"/>
    </row>
    <row r="386" spans="7:7">
      <c r="G386" s="295"/>
    </row>
    <row r="387" spans="7:7">
      <c r="G387" s="295"/>
    </row>
    <row r="388" spans="7:7">
      <c r="G388" s="306"/>
    </row>
  </sheetData>
  <mergeCells count="20">
    <mergeCell ref="G7:G8"/>
    <mergeCell ref="H7:H8"/>
    <mergeCell ref="I7:I8"/>
    <mergeCell ref="J7:J8"/>
    <mergeCell ref="A93:D93"/>
    <mergeCell ref="A1:AC1"/>
    <mergeCell ref="A2:AC2"/>
    <mergeCell ref="A3:AC3"/>
    <mergeCell ref="Y7:Y8"/>
    <mergeCell ref="Y5:Z6"/>
    <mergeCell ref="AB5:AB8"/>
    <mergeCell ref="AC5:AC8"/>
    <mergeCell ref="M5:M8"/>
    <mergeCell ref="A5:A8"/>
    <mergeCell ref="B5:B8"/>
    <mergeCell ref="C5:C8"/>
    <mergeCell ref="E5:J5"/>
    <mergeCell ref="E6:J6"/>
    <mergeCell ref="E7:E8"/>
    <mergeCell ref="F7:F8"/>
  </mergeCells>
  <pageMargins left="0.19685039370078741" right="0.19685039370078741" top="1.1417322834645669" bottom="1.1811023622047245" header="0.31496062992125984" footer="0.15748031496062992"/>
  <pageSetup paperSize="9" scale="51" fitToHeight="0" orientation="landscape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66CC"/>
    <pageSetUpPr fitToPage="1"/>
  </sheetPr>
  <dimension ref="A1:AD23"/>
  <sheetViews>
    <sheetView topLeftCell="F1" zoomScale="90" zoomScaleNormal="90" workbookViewId="0">
      <pane ySplit="8" topLeftCell="A9" activePane="bottomLeft" state="frozen"/>
      <selection pane="bottomLeft" activeCell="AA4" sqref="AA1:AD1048576"/>
    </sheetView>
  </sheetViews>
  <sheetFormatPr defaultColWidth="9" defaultRowHeight="21"/>
  <cols>
    <col min="1" max="1" width="5" style="66" customWidth="1"/>
    <col min="2" max="2" width="23.5" style="37" customWidth="1"/>
    <col min="3" max="3" width="8.3984375" style="213" customWidth="1"/>
    <col min="4" max="4" width="11.59765625" style="37" customWidth="1"/>
    <col min="5" max="5" width="10.09765625" style="213" hidden="1" customWidth="1"/>
    <col min="6" max="6" width="11" style="213" customWidth="1"/>
    <col min="7" max="7" width="10.59765625" style="213" hidden="1" customWidth="1"/>
    <col min="8" max="8" width="10.59765625" style="213" customWidth="1"/>
    <col min="9" max="9" width="10.59765625" style="213" hidden="1" customWidth="1"/>
    <col min="10" max="10" width="11.09765625" style="213" customWidth="1"/>
    <col min="11" max="11" width="11.19921875" style="213" customWidth="1"/>
    <col min="12" max="12" width="10.5" style="36" customWidth="1"/>
    <col min="13" max="13" width="10.3984375" style="143" customWidth="1"/>
    <col min="14" max="14" width="10.5" style="143" customWidth="1"/>
    <col min="15" max="15" width="8" style="234" customWidth="1"/>
    <col min="16" max="16" width="11.19921875" style="143" customWidth="1"/>
    <col min="17" max="17" width="11.5" style="37" hidden="1" customWidth="1"/>
    <col min="18" max="18" width="10" style="37" customWidth="1"/>
    <col min="19" max="19" width="10.8984375" style="37" hidden="1" customWidth="1"/>
    <col min="20" max="20" width="11.3984375" style="37" customWidth="1"/>
    <col min="21" max="21" width="11.59765625" style="37" hidden="1" customWidth="1"/>
    <col min="22" max="22" width="10.09765625" style="37" customWidth="1"/>
    <col min="23" max="23" width="11" style="37" hidden="1" customWidth="1"/>
    <col min="24" max="24" width="9.8984375" style="37" customWidth="1"/>
    <col min="25" max="25" width="10.8984375" style="37" customWidth="1"/>
    <col min="26" max="26" width="11.69921875" style="37" customWidth="1"/>
    <col min="27" max="27" width="14.19921875" style="213" customWidth="1"/>
    <col min="28" max="28" width="10.59765625" style="37" customWidth="1"/>
    <col min="29" max="29" width="9" style="37" customWidth="1"/>
    <col min="30" max="16384" width="9" style="37"/>
  </cols>
  <sheetData>
    <row r="1" spans="1:30" s="58" customFormat="1" ht="24.6">
      <c r="A1" s="512" t="s">
        <v>444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  <c r="P1" s="512"/>
      <c r="Q1" s="512"/>
      <c r="R1" s="512"/>
      <c r="S1" s="512"/>
      <c r="T1" s="512"/>
      <c r="U1" s="512"/>
      <c r="V1" s="512"/>
      <c r="W1" s="512"/>
      <c r="X1" s="512"/>
      <c r="Y1" s="512"/>
      <c r="Z1" s="512"/>
      <c r="AA1" s="512"/>
      <c r="AB1" s="512"/>
      <c r="AC1" s="512"/>
    </row>
    <row r="2" spans="1:30" s="58" customFormat="1" ht="24.6">
      <c r="A2" s="513" t="s">
        <v>445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  <c r="Q2" s="513"/>
      <c r="R2" s="513"/>
      <c r="S2" s="513"/>
      <c r="T2" s="513"/>
      <c r="U2" s="513"/>
      <c r="V2" s="513"/>
      <c r="W2" s="513"/>
      <c r="X2" s="513"/>
      <c r="Y2" s="513"/>
      <c r="Z2" s="513"/>
      <c r="AA2" s="513"/>
      <c r="AB2" s="513"/>
      <c r="AC2" s="513"/>
    </row>
    <row r="3" spans="1:30" s="58" customFormat="1" ht="24.6">
      <c r="A3" s="514" t="s">
        <v>436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R3" s="514"/>
      <c r="S3" s="514"/>
      <c r="T3" s="514"/>
      <c r="U3" s="514"/>
      <c r="V3" s="514"/>
      <c r="W3" s="514"/>
      <c r="X3" s="514"/>
      <c r="Y3" s="514"/>
      <c r="Z3" s="514"/>
      <c r="AA3" s="514"/>
      <c r="AB3" s="514"/>
      <c r="AC3" s="514"/>
    </row>
    <row r="4" spans="1:30" s="58" customFormat="1" ht="24.6">
      <c r="A4" s="59"/>
      <c r="B4" s="59"/>
      <c r="C4" s="60"/>
      <c r="D4" s="59"/>
      <c r="E4" s="59"/>
      <c r="F4" s="59"/>
      <c r="G4" s="59"/>
      <c r="H4" s="61"/>
      <c r="I4" s="61"/>
      <c r="J4" s="59"/>
      <c r="K4" s="62"/>
      <c r="L4" s="63"/>
      <c r="M4" s="64"/>
      <c r="N4" s="64"/>
      <c r="O4" s="65"/>
      <c r="P4" s="64"/>
      <c r="Q4" s="64"/>
      <c r="AA4" s="217"/>
    </row>
    <row r="5" spans="1:30" s="111" customFormat="1" ht="24.6">
      <c r="A5" s="515" t="s">
        <v>23</v>
      </c>
      <c r="B5" s="516" t="s">
        <v>76</v>
      </c>
      <c r="C5" s="517" t="s">
        <v>20</v>
      </c>
      <c r="D5" s="110" t="s">
        <v>104</v>
      </c>
      <c r="E5" s="518" t="s">
        <v>105</v>
      </c>
      <c r="F5" s="518"/>
      <c r="G5" s="518"/>
      <c r="H5" s="518"/>
      <c r="I5" s="518"/>
      <c r="J5" s="518"/>
      <c r="K5" s="142" t="s">
        <v>106</v>
      </c>
      <c r="L5" s="142" t="s">
        <v>107</v>
      </c>
      <c r="M5" s="519" t="s">
        <v>450</v>
      </c>
      <c r="N5" s="141" t="s">
        <v>108</v>
      </c>
      <c r="O5" s="219" t="s">
        <v>109</v>
      </c>
      <c r="P5" s="220" t="s">
        <v>106</v>
      </c>
      <c r="Q5" s="215" t="s">
        <v>118</v>
      </c>
      <c r="R5" s="359" t="s">
        <v>110</v>
      </c>
      <c r="S5" s="215" t="s">
        <v>119</v>
      </c>
      <c r="T5" s="359" t="s">
        <v>110</v>
      </c>
      <c r="U5" s="215" t="s">
        <v>120</v>
      </c>
      <c r="V5" s="359" t="s">
        <v>110</v>
      </c>
      <c r="W5" s="215" t="s">
        <v>121</v>
      </c>
      <c r="X5" s="141" t="s">
        <v>110</v>
      </c>
      <c r="Y5" s="520" t="s">
        <v>45</v>
      </c>
      <c r="Z5" s="520"/>
      <c r="AA5" s="214"/>
      <c r="AB5" s="520" t="s">
        <v>111</v>
      </c>
      <c r="AC5" s="520" t="s">
        <v>2</v>
      </c>
    </row>
    <row r="6" spans="1:30" s="111" customFormat="1" ht="24.6">
      <c r="A6" s="515"/>
      <c r="B6" s="516"/>
      <c r="C6" s="517"/>
      <c r="D6" s="110" t="s">
        <v>112</v>
      </c>
      <c r="E6" s="518" t="s">
        <v>113</v>
      </c>
      <c r="F6" s="518"/>
      <c r="G6" s="518"/>
      <c r="H6" s="518"/>
      <c r="I6" s="518"/>
      <c r="J6" s="518"/>
      <c r="K6" s="142" t="s">
        <v>114</v>
      </c>
      <c r="L6" s="142" t="s">
        <v>115</v>
      </c>
      <c r="M6" s="519"/>
      <c r="N6" s="141" t="s">
        <v>63</v>
      </c>
      <c r="O6" s="219" t="s">
        <v>116</v>
      </c>
      <c r="P6" s="220" t="s">
        <v>117</v>
      </c>
      <c r="Q6" s="215" t="s">
        <v>127</v>
      </c>
      <c r="R6" s="215" t="s">
        <v>118</v>
      </c>
      <c r="S6" s="215" t="s">
        <v>128</v>
      </c>
      <c r="T6" s="215" t="s">
        <v>119</v>
      </c>
      <c r="U6" s="215" t="s">
        <v>129</v>
      </c>
      <c r="V6" s="215" t="s">
        <v>120</v>
      </c>
      <c r="W6" s="215" t="s">
        <v>130</v>
      </c>
      <c r="X6" s="141" t="s">
        <v>121</v>
      </c>
      <c r="Y6" s="520"/>
      <c r="Z6" s="520"/>
      <c r="AA6" s="214" t="s">
        <v>62</v>
      </c>
      <c r="AB6" s="520"/>
      <c r="AC6" s="520"/>
    </row>
    <row r="7" spans="1:30" s="111" customFormat="1" ht="24.6">
      <c r="A7" s="515"/>
      <c r="B7" s="516"/>
      <c r="C7" s="517"/>
      <c r="D7" s="110" t="s">
        <v>122</v>
      </c>
      <c r="E7" s="522" t="s">
        <v>123</v>
      </c>
      <c r="F7" s="523" t="s">
        <v>449</v>
      </c>
      <c r="G7" s="522" t="s">
        <v>124</v>
      </c>
      <c r="H7" s="523" t="s">
        <v>449</v>
      </c>
      <c r="I7" s="522" t="s">
        <v>125</v>
      </c>
      <c r="J7" s="523" t="s">
        <v>449</v>
      </c>
      <c r="K7" s="142" t="s">
        <v>437</v>
      </c>
      <c r="L7" s="142" t="s">
        <v>126</v>
      </c>
      <c r="M7" s="519"/>
      <c r="N7" s="141" t="s">
        <v>451</v>
      </c>
      <c r="O7" s="219" t="s">
        <v>122</v>
      </c>
      <c r="P7" s="220" t="s">
        <v>448</v>
      </c>
      <c r="Q7" s="215" t="s">
        <v>451</v>
      </c>
      <c r="R7" s="215" t="s">
        <v>448</v>
      </c>
      <c r="S7" s="215" t="s">
        <v>451</v>
      </c>
      <c r="T7" s="359" t="s">
        <v>448</v>
      </c>
      <c r="U7" s="215" t="s">
        <v>451</v>
      </c>
      <c r="V7" s="359" t="s">
        <v>448</v>
      </c>
      <c r="W7" s="215" t="s">
        <v>451</v>
      </c>
      <c r="X7" s="359" t="s">
        <v>448</v>
      </c>
      <c r="Y7" s="524" t="s">
        <v>16</v>
      </c>
      <c r="Z7" s="110" t="s">
        <v>110</v>
      </c>
      <c r="AA7" s="214" t="s">
        <v>63</v>
      </c>
      <c r="AB7" s="520"/>
      <c r="AC7" s="520"/>
    </row>
    <row r="8" spans="1:30" s="111" customFormat="1" ht="24.6">
      <c r="A8" s="515"/>
      <c r="B8" s="516"/>
      <c r="C8" s="517"/>
      <c r="D8" s="110" t="s">
        <v>131</v>
      </c>
      <c r="E8" s="522"/>
      <c r="F8" s="523"/>
      <c r="G8" s="522"/>
      <c r="H8" s="523"/>
      <c r="I8" s="522"/>
      <c r="J8" s="523"/>
      <c r="K8" s="142" t="s">
        <v>132</v>
      </c>
      <c r="L8" s="178" t="s">
        <v>132</v>
      </c>
      <c r="M8" s="519" t="s">
        <v>57</v>
      </c>
      <c r="N8" s="142" t="s">
        <v>132</v>
      </c>
      <c r="O8" s="219" t="s">
        <v>57</v>
      </c>
      <c r="P8" s="220" t="s">
        <v>57</v>
      </c>
      <c r="Q8" s="215" t="s">
        <v>132</v>
      </c>
      <c r="R8" s="215" t="s">
        <v>57</v>
      </c>
      <c r="S8" s="215" t="s">
        <v>132</v>
      </c>
      <c r="T8" s="359" t="s">
        <v>57</v>
      </c>
      <c r="U8" s="215" t="s">
        <v>132</v>
      </c>
      <c r="V8" s="359" t="s">
        <v>57</v>
      </c>
      <c r="W8" s="215" t="s">
        <v>132</v>
      </c>
      <c r="X8" s="359" t="s">
        <v>57</v>
      </c>
      <c r="Y8" s="525"/>
      <c r="Z8" s="110" t="s">
        <v>57</v>
      </c>
      <c r="AA8" s="214"/>
      <c r="AB8" s="520"/>
      <c r="AC8" s="520"/>
    </row>
    <row r="9" spans="1:30" s="228" customFormat="1" ht="30.75" customHeight="1">
      <c r="A9" s="169">
        <v>1</v>
      </c>
      <c r="B9" s="208" t="s">
        <v>364</v>
      </c>
      <c r="C9" s="169" t="s">
        <v>342</v>
      </c>
      <c r="D9" s="221" t="s">
        <v>365</v>
      </c>
      <c r="E9" s="222">
        <v>630</v>
      </c>
      <c r="F9" s="165">
        <f t="shared" ref="F9:F13" si="0">E9*O9</f>
        <v>36540</v>
      </c>
      <c r="G9" s="218">
        <v>360</v>
      </c>
      <c r="H9" s="165">
        <f t="shared" ref="H9:H13" si="1">G9*O9</f>
        <v>20880</v>
      </c>
      <c r="I9" s="223">
        <v>589</v>
      </c>
      <c r="J9" s="165">
        <f t="shared" ref="J9:J13" si="2">I9*O9</f>
        <v>34162</v>
      </c>
      <c r="K9" s="224">
        <v>500</v>
      </c>
      <c r="L9" s="224">
        <v>46</v>
      </c>
      <c r="M9" s="165">
        <f t="shared" ref="M9:M13" si="3">L9*O9</f>
        <v>2668</v>
      </c>
      <c r="N9" s="224">
        <v>500</v>
      </c>
      <c r="O9" s="225">
        <v>58</v>
      </c>
      <c r="P9" s="166">
        <f t="shared" ref="P9:P13" si="4">N9*O9</f>
        <v>29000</v>
      </c>
      <c r="Q9" s="226">
        <f t="shared" ref="Q9:Q13" si="5">N9/4</f>
        <v>125</v>
      </c>
      <c r="R9" s="166">
        <f t="shared" ref="R9:R13" si="6">O9*Q9</f>
        <v>7250</v>
      </c>
      <c r="S9" s="226">
        <f t="shared" ref="S9:S13" si="7">N9/4</f>
        <v>125</v>
      </c>
      <c r="T9" s="166">
        <f t="shared" ref="T9:T13" si="8">O9*S9</f>
        <v>7250</v>
      </c>
      <c r="U9" s="226">
        <f t="shared" ref="U9:U13" si="9">N9/4</f>
        <v>125</v>
      </c>
      <c r="V9" s="166">
        <f t="shared" ref="V9:V13" si="10">O9*U9</f>
        <v>7250</v>
      </c>
      <c r="W9" s="226">
        <f t="shared" ref="W9:W13" si="11">N9/4</f>
        <v>125</v>
      </c>
      <c r="X9" s="166">
        <f t="shared" ref="X9:X13" si="12">O9*W9</f>
        <v>7250</v>
      </c>
      <c r="Y9" s="146">
        <f t="shared" ref="Y9:Z13" si="13">Q9+S9+U9+W9</f>
        <v>500</v>
      </c>
      <c r="Z9" s="146">
        <f t="shared" si="13"/>
        <v>29000</v>
      </c>
      <c r="AA9" s="167"/>
      <c r="AB9" s="147"/>
      <c r="AC9" s="227"/>
      <c r="AD9" s="48"/>
    </row>
    <row r="10" spans="1:30" s="228" customFormat="1" ht="30.75" customHeight="1">
      <c r="A10" s="169">
        <v>2</v>
      </c>
      <c r="B10" s="208" t="s">
        <v>364</v>
      </c>
      <c r="C10" s="169" t="s">
        <v>342</v>
      </c>
      <c r="D10" s="229" t="s">
        <v>366</v>
      </c>
      <c r="E10" s="230">
        <v>0</v>
      </c>
      <c r="F10" s="165">
        <f t="shared" si="0"/>
        <v>0</v>
      </c>
      <c r="G10" s="230">
        <v>0</v>
      </c>
      <c r="H10" s="165">
        <f t="shared" si="1"/>
        <v>0</v>
      </c>
      <c r="I10" s="231">
        <v>9</v>
      </c>
      <c r="J10" s="165">
        <f t="shared" si="2"/>
        <v>720</v>
      </c>
      <c r="K10" s="224">
        <v>0</v>
      </c>
      <c r="L10" s="224">
        <v>1</v>
      </c>
      <c r="M10" s="165">
        <f t="shared" si="3"/>
        <v>80</v>
      </c>
      <c r="N10" s="224">
        <v>0</v>
      </c>
      <c r="O10" s="225">
        <v>80</v>
      </c>
      <c r="P10" s="166">
        <f t="shared" si="4"/>
        <v>0</v>
      </c>
      <c r="Q10" s="226">
        <f t="shared" si="5"/>
        <v>0</v>
      </c>
      <c r="R10" s="166">
        <f t="shared" si="6"/>
        <v>0</v>
      </c>
      <c r="S10" s="226">
        <f t="shared" si="7"/>
        <v>0</v>
      </c>
      <c r="T10" s="166">
        <f t="shared" si="8"/>
        <v>0</v>
      </c>
      <c r="U10" s="226">
        <f t="shared" si="9"/>
        <v>0</v>
      </c>
      <c r="V10" s="166">
        <f t="shared" si="10"/>
        <v>0</v>
      </c>
      <c r="W10" s="226">
        <f t="shared" si="11"/>
        <v>0</v>
      </c>
      <c r="X10" s="166">
        <f t="shared" si="12"/>
        <v>0</v>
      </c>
      <c r="Y10" s="146">
        <f t="shared" si="13"/>
        <v>0</v>
      </c>
      <c r="Z10" s="146">
        <f t="shared" si="13"/>
        <v>0</v>
      </c>
      <c r="AA10" s="167"/>
      <c r="AB10" s="147"/>
      <c r="AC10" s="227"/>
      <c r="AD10" s="48"/>
    </row>
    <row r="11" spans="1:30" s="228" customFormat="1" ht="30.75" customHeight="1">
      <c r="A11" s="169">
        <v>3</v>
      </c>
      <c r="B11" s="232" t="s">
        <v>367</v>
      </c>
      <c r="C11" s="169" t="s">
        <v>342</v>
      </c>
      <c r="D11" s="221" t="s">
        <v>365</v>
      </c>
      <c r="E11" s="230">
        <v>300</v>
      </c>
      <c r="F11" s="165">
        <f t="shared" si="0"/>
        <v>16800</v>
      </c>
      <c r="G11" s="230">
        <v>350</v>
      </c>
      <c r="H11" s="165">
        <f t="shared" si="1"/>
        <v>19600</v>
      </c>
      <c r="I11" s="231">
        <v>404</v>
      </c>
      <c r="J11" s="165">
        <f t="shared" si="2"/>
        <v>22624</v>
      </c>
      <c r="K11" s="224">
        <v>500</v>
      </c>
      <c r="L11" s="224">
        <v>106</v>
      </c>
      <c r="M11" s="165">
        <f t="shared" si="3"/>
        <v>5936</v>
      </c>
      <c r="N11" s="224">
        <v>500</v>
      </c>
      <c r="O11" s="225">
        <v>56</v>
      </c>
      <c r="P11" s="166">
        <f t="shared" si="4"/>
        <v>28000</v>
      </c>
      <c r="Q11" s="226">
        <f t="shared" si="5"/>
        <v>125</v>
      </c>
      <c r="R11" s="166">
        <f t="shared" si="6"/>
        <v>7000</v>
      </c>
      <c r="S11" s="226">
        <f t="shared" si="7"/>
        <v>125</v>
      </c>
      <c r="T11" s="166">
        <f t="shared" si="8"/>
        <v>7000</v>
      </c>
      <c r="U11" s="226">
        <f t="shared" si="9"/>
        <v>125</v>
      </c>
      <c r="V11" s="166">
        <f t="shared" si="10"/>
        <v>7000</v>
      </c>
      <c r="W11" s="226">
        <f t="shared" si="11"/>
        <v>125</v>
      </c>
      <c r="X11" s="166">
        <f t="shared" si="12"/>
        <v>7000</v>
      </c>
      <c r="Y11" s="146">
        <f t="shared" si="13"/>
        <v>500</v>
      </c>
      <c r="Z11" s="146">
        <f t="shared" si="13"/>
        <v>28000</v>
      </c>
      <c r="AA11" s="167"/>
      <c r="AB11" s="147"/>
      <c r="AC11" s="227"/>
      <c r="AD11" s="48"/>
    </row>
    <row r="12" spans="1:30" s="228" customFormat="1" ht="30.75" customHeight="1">
      <c r="A12" s="169">
        <v>4</v>
      </c>
      <c r="B12" s="232" t="s">
        <v>369</v>
      </c>
      <c r="C12" s="169" t="s">
        <v>342</v>
      </c>
      <c r="D12" s="233" t="s">
        <v>370</v>
      </c>
      <c r="E12" s="230">
        <v>7</v>
      </c>
      <c r="F12" s="165">
        <f t="shared" si="0"/>
        <v>308</v>
      </c>
      <c r="G12" s="230">
        <v>18</v>
      </c>
      <c r="H12" s="165">
        <f t="shared" si="1"/>
        <v>792</v>
      </c>
      <c r="I12" s="231">
        <v>0</v>
      </c>
      <c r="J12" s="165">
        <f t="shared" si="2"/>
        <v>0</v>
      </c>
      <c r="K12" s="224">
        <v>0</v>
      </c>
      <c r="L12" s="224">
        <v>0</v>
      </c>
      <c r="M12" s="165">
        <f t="shared" si="3"/>
        <v>0</v>
      </c>
      <c r="N12" s="224">
        <v>0</v>
      </c>
      <c r="O12" s="225">
        <v>44</v>
      </c>
      <c r="P12" s="166">
        <f t="shared" si="4"/>
        <v>0</v>
      </c>
      <c r="Q12" s="226">
        <f t="shared" si="5"/>
        <v>0</v>
      </c>
      <c r="R12" s="166">
        <f t="shared" si="6"/>
        <v>0</v>
      </c>
      <c r="S12" s="226">
        <f t="shared" si="7"/>
        <v>0</v>
      </c>
      <c r="T12" s="166">
        <f t="shared" si="8"/>
        <v>0</v>
      </c>
      <c r="U12" s="226">
        <f t="shared" si="9"/>
        <v>0</v>
      </c>
      <c r="V12" s="166">
        <f t="shared" si="10"/>
        <v>0</v>
      </c>
      <c r="W12" s="226">
        <f t="shared" si="11"/>
        <v>0</v>
      </c>
      <c r="X12" s="166">
        <f t="shared" si="12"/>
        <v>0</v>
      </c>
      <c r="Y12" s="146">
        <f t="shared" si="13"/>
        <v>0</v>
      </c>
      <c r="Z12" s="146">
        <f t="shared" si="13"/>
        <v>0</v>
      </c>
      <c r="AA12" s="167"/>
      <c r="AB12" s="147"/>
      <c r="AC12" s="227"/>
      <c r="AD12" s="48"/>
    </row>
    <row r="13" spans="1:30" s="228" customFormat="1" ht="30.75" customHeight="1">
      <c r="A13" s="169">
        <v>5</v>
      </c>
      <c r="B13" s="232" t="s">
        <v>371</v>
      </c>
      <c r="C13" s="169" t="s">
        <v>342</v>
      </c>
      <c r="D13" s="233" t="s">
        <v>368</v>
      </c>
      <c r="E13" s="230">
        <v>16</v>
      </c>
      <c r="F13" s="165">
        <f t="shared" si="0"/>
        <v>640</v>
      </c>
      <c r="G13" s="230">
        <v>7</v>
      </c>
      <c r="H13" s="165">
        <f t="shared" si="1"/>
        <v>280</v>
      </c>
      <c r="I13" s="231">
        <v>0</v>
      </c>
      <c r="J13" s="165">
        <f t="shared" si="2"/>
        <v>0</v>
      </c>
      <c r="K13" s="224">
        <v>0</v>
      </c>
      <c r="L13" s="224">
        <v>0</v>
      </c>
      <c r="M13" s="165">
        <f t="shared" si="3"/>
        <v>0</v>
      </c>
      <c r="N13" s="224">
        <v>0</v>
      </c>
      <c r="O13" s="225">
        <v>40</v>
      </c>
      <c r="P13" s="166">
        <f t="shared" si="4"/>
        <v>0</v>
      </c>
      <c r="Q13" s="226">
        <f t="shared" si="5"/>
        <v>0</v>
      </c>
      <c r="R13" s="166">
        <f t="shared" si="6"/>
        <v>0</v>
      </c>
      <c r="S13" s="226">
        <f t="shared" si="7"/>
        <v>0</v>
      </c>
      <c r="T13" s="166">
        <f t="shared" si="8"/>
        <v>0</v>
      </c>
      <c r="U13" s="226">
        <f t="shared" si="9"/>
        <v>0</v>
      </c>
      <c r="V13" s="166">
        <f t="shared" si="10"/>
        <v>0</v>
      </c>
      <c r="W13" s="226">
        <f t="shared" si="11"/>
        <v>0</v>
      </c>
      <c r="X13" s="166">
        <f t="shared" si="12"/>
        <v>0</v>
      </c>
      <c r="Y13" s="146">
        <f t="shared" si="13"/>
        <v>0</v>
      </c>
      <c r="Z13" s="146">
        <f t="shared" si="13"/>
        <v>0</v>
      </c>
      <c r="AA13" s="167"/>
      <c r="AB13" s="147"/>
      <c r="AC13" s="227"/>
      <c r="AD13" s="48"/>
    </row>
    <row r="14" spans="1:30" s="182" customFormat="1" ht="30.75" customHeight="1">
      <c r="A14" s="521" t="s">
        <v>33</v>
      </c>
      <c r="B14" s="521"/>
      <c r="C14" s="521"/>
      <c r="D14" s="521"/>
      <c r="E14" s="168">
        <f>SUM(E9:E13)</f>
        <v>953</v>
      </c>
      <c r="F14" s="168">
        <f t="shared" ref="F14:Z14" si="14">SUM(F9:F13)</f>
        <v>54288</v>
      </c>
      <c r="G14" s="168">
        <f t="shared" si="14"/>
        <v>735</v>
      </c>
      <c r="H14" s="168">
        <f t="shared" si="14"/>
        <v>41552</v>
      </c>
      <c r="I14" s="168">
        <f t="shared" si="14"/>
        <v>1002</v>
      </c>
      <c r="J14" s="168">
        <f t="shared" si="14"/>
        <v>57506</v>
      </c>
      <c r="K14" s="168">
        <f t="shared" si="14"/>
        <v>1000</v>
      </c>
      <c r="L14" s="168">
        <f t="shared" si="14"/>
        <v>153</v>
      </c>
      <c r="M14" s="168">
        <f t="shared" si="14"/>
        <v>8684</v>
      </c>
      <c r="N14" s="168">
        <f t="shared" si="14"/>
        <v>1000</v>
      </c>
      <c r="O14" s="168">
        <f t="shared" si="14"/>
        <v>278</v>
      </c>
      <c r="P14" s="168">
        <f t="shared" si="14"/>
        <v>57000</v>
      </c>
      <c r="Q14" s="168">
        <f t="shared" si="14"/>
        <v>250</v>
      </c>
      <c r="R14" s="168">
        <f t="shared" si="14"/>
        <v>14250</v>
      </c>
      <c r="S14" s="168">
        <f t="shared" si="14"/>
        <v>250</v>
      </c>
      <c r="T14" s="168">
        <f t="shared" si="14"/>
        <v>14250</v>
      </c>
      <c r="U14" s="168">
        <f t="shared" si="14"/>
        <v>250</v>
      </c>
      <c r="V14" s="168">
        <f t="shared" si="14"/>
        <v>14250</v>
      </c>
      <c r="W14" s="168">
        <f t="shared" si="14"/>
        <v>250</v>
      </c>
      <c r="X14" s="168">
        <f t="shared" si="14"/>
        <v>14250</v>
      </c>
      <c r="Y14" s="168">
        <f t="shared" si="14"/>
        <v>1000</v>
      </c>
      <c r="Z14" s="168">
        <f t="shared" si="14"/>
        <v>57000</v>
      </c>
      <c r="AA14" s="216"/>
      <c r="AB14" s="216"/>
      <c r="AC14" s="216"/>
    </row>
    <row r="17" spans="16:27">
      <c r="X17" s="55"/>
      <c r="Y17" s="55"/>
      <c r="AA17" s="37"/>
    </row>
    <row r="18" spans="16:27">
      <c r="X18" s="55"/>
      <c r="Y18" s="55"/>
      <c r="AA18" s="37"/>
    </row>
    <row r="19" spans="16:27">
      <c r="X19" s="55"/>
      <c r="AA19" s="37"/>
    </row>
    <row r="20" spans="16:27">
      <c r="Q20" s="37" t="s">
        <v>89</v>
      </c>
    </row>
    <row r="23" spans="16:27">
      <c r="P23" s="143" t="s">
        <v>89</v>
      </c>
    </row>
  </sheetData>
  <mergeCells count="20">
    <mergeCell ref="A14:D14"/>
    <mergeCell ref="AC5:AC8"/>
    <mergeCell ref="E6:J6"/>
    <mergeCell ref="E7:E8"/>
    <mergeCell ref="F7:F8"/>
    <mergeCell ref="G7:G8"/>
    <mergeCell ref="H7:H8"/>
    <mergeCell ref="I7:I8"/>
    <mergeCell ref="J7:J8"/>
    <mergeCell ref="Y7:Y8"/>
    <mergeCell ref="A1:AC1"/>
    <mergeCell ref="A2:AC2"/>
    <mergeCell ref="A3:AC3"/>
    <mergeCell ref="A5:A8"/>
    <mergeCell ref="B5:B8"/>
    <mergeCell ref="C5:C8"/>
    <mergeCell ref="E5:J5"/>
    <mergeCell ref="M5:M8"/>
    <mergeCell ref="Y5:Z6"/>
    <mergeCell ref="AB5:AB8"/>
  </mergeCells>
  <pageMargins left="0.19685039370078741" right="0.19685039370078741" top="1.1417322834645669" bottom="1.1811023622047245" header="0.31496062992125984" footer="0.15748031496062992"/>
  <pageSetup paperSize="9" scale="61" fitToHeight="0" orientation="landscape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FF00"/>
    <pageSetUpPr fitToPage="1"/>
  </sheetPr>
  <dimension ref="A1:W19"/>
  <sheetViews>
    <sheetView topLeftCell="D1" zoomScale="80" zoomScaleNormal="80" workbookViewId="0">
      <selection activeCell="U22" sqref="U22"/>
    </sheetView>
  </sheetViews>
  <sheetFormatPr defaultColWidth="9" defaultRowHeight="14.4"/>
  <cols>
    <col min="1" max="1" width="7" style="112" customWidth="1"/>
    <col min="2" max="2" width="19.19921875" style="112" customWidth="1"/>
    <col min="3" max="3" width="13.5" style="112" customWidth="1"/>
    <col min="4" max="4" width="14.09765625" style="112" customWidth="1"/>
    <col min="5" max="5" width="12.09765625" style="112" customWidth="1"/>
    <col min="6" max="6" width="13.5" style="112" customWidth="1"/>
    <col min="7" max="7" width="13.3984375" style="112" bestFit="1" customWidth="1"/>
    <col min="8" max="8" width="12.59765625" style="112" hidden="1" customWidth="1"/>
    <col min="9" max="9" width="13.8984375" style="112" hidden="1" customWidth="1"/>
    <col min="10" max="10" width="13.59765625" style="112" hidden="1" customWidth="1"/>
    <col min="11" max="11" width="17.296875" style="112" bestFit="1" customWidth="1"/>
    <col min="12" max="13" width="14.3984375" style="112" customWidth="1"/>
    <col min="14" max="14" width="12.09765625" style="112" customWidth="1"/>
    <col min="15" max="15" width="11.69921875" style="112" customWidth="1"/>
    <col min="16" max="16" width="12" style="401" customWidth="1"/>
    <col min="17" max="17" width="11.3984375" style="112" customWidth="1"/>
    <col min="18" max="18" width="14" style="112" customWidth="1"/>
    <col min="19" max="19" width="12.19921875" style="112" customWidth="1"/>
    <col min="20" max="20" width="13.5" style="402" customWidth="1"/>
    <col min="21" max="21" width="13.19921875" style="402" customWidth="1"/>
    <col min="22" max="22" width="14.8984375" style="402" customWidth="1"/>
    <col min="23" max="23" width="12.5" style="112" bestFit="1" customWidth="1"/>
    <col min="24" max="16384" width="9" style="112"/>
  </cols>
  <sheetData>
    <row r="1" spans="1:23" s="119" customFormat="1" ht="32.25" customHeight="1">
      <c r="A1" s="526" t="s">
        <v>234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</row>
    <row r="2" spans="1:23" s="118" customFormat="1" ht="123">
      <c r="A2" s="535" t="s">
        <v>26</v>
      </c>
      <c r="B2" s="536" t="s">
        <v>235</v>
      </c>
      <c r="C2" s="536" t="s">
        <v>236</v>
      </c>
      <c r="D2" s="390" t="s">
        <v>237</v>
      </c>
      <c r="E2" s="527" t="s">
        <v>238</v>
      </c>
      <c r="F2" s="528"/>
      <c r="G2" s="528"/>
      <c r="H2" s="528"/>
      <c r="I2" s="528"/>
      <c r="J2" s="528"/>
      <c r="K2" s="528"/>
      <c r="L2" s="528"/>
      <c r="M2" s="529"/>
      <c r="N2" s="537" t="s">
        <v>239</v>
      </c>
      <c r="O2" s="538"/>
      <c r="P2" s="538"/>
      <c r="Q2" s="538"/>
      <c r="R2" s="538"/>
      <c r="S2" s="538"/>
      <c r="T2" s="539"/>
      <c r="U2" s="466" t="s">
        <v>240</v>
      </c>
      <c r="V2" s="530" t="s">
        <v>453</v>
      </c>
    </row>
    <row r="3" spans="1:23" ht="73.5" customHeight="1">
      <c r="A3" s="535"/>
      <c r="B3" s="536"/>
      <c r="C3" s="536"/>
      <c r="D3" s="101" t="s">
        <v>241</v>
      </c>
      <c r="E3" s="101" t="s">
        <v>242</v>
      </c>
      <c r="F3" s="101" t="s">
        <v>243</v>
      </c>
      <c r="G3" s="101" t="s">
        <v>244</v>
      </c>
      <c r="H3" s="101" t="s">
        <v>245</v>
      </c>
      <c r="I3" s="100" t="s">
        <v>246</v>
      </c>
      <c r="J3" s="101" t="s">
        <v>247</v>
      </c>
      <c r="K3" s="101" t="s">
        <v>248</v>
      </c>
      <c r="L3" s="100" t="s">
        <v>249</v>
      </c>
      <c r="M3" s="100" t="s">
        <v>250</v>
      </c>
      <c r="N3" s="117" t="s">
        <v>251</v>
      </c>
      <c r="O3" s="117" t="s">
        <v>252</v>
      </c>
      <c r="P3" s="117" t="s">
        <v>253</v>
      </c>
      <c r="Q3" s="101" t="s">
        <v>82</v>
      </c>
      <c r="R3" s="101" t="s">
        <v>254</v>
      </c>
      <c r="S3" s="117" t="s">
        <v>46</v>
      </c>
      <c r="T3" s="116" t="s">
        <v>255</v>
      </c>
      <c r="U3" s="468"/>
      <c r="V3" s="531"/>
    </row>
    <row r="4" spans="1:23" s="394" customFormat="1" ht="56.25" customHeight="1">
      <c r="A4" s="365">
        <v>1</v>
      </c>
      <c r="B4" s="367" t="s">
        <v>443</v>
      </c>
      <c r="C4" s="352">
        <v>3416</v>
      </c>
      <c r="D4" s="352">
        <v>330000</v>
      </c>
      <c r="E4" s="352">
        <v>136800</v>
      </c>
      <c r="F4" s="352">
        <v>856560</v>
      </c>
      <c r="G4" s="391">
        <v>41046</v>
      </c>
      <c r="H4" s="352"/>
      <c r="I4" s="115"/>
      <c r="J4" s="115"/>
      <c r="K4" s="115"/>
      <c r="L4" s="392">
        <v>113148</v>
      </c>
      <c r="M4" s="115">
        <v>1147554</v>
      </c>
      <c r="N4" s="115">
        <v>181307.51000000004</v>
      </c>
      <c r="O4" s="115">
        <v>51472</v>
      </c>
      <c r="P4" s="115">
        <v>61823.39</v>
      </c>
      <c r="Q4" s="115">
        <v>10380</v>
      </c>
      <c r="R4" s="115">
        <v>6972</v>
      </c>
      <c r="S4" s="115">
        <v>1525</v>
      </c>
      <c r="T4" s="5">
        <v>313479.90000000002</v>
      </c>
      <c r="U4" s="5">
        <v>150000</v>
      </c>
      <c r="V4" s="319">
        <v>1611033.9</v>
      </c>
      <c r="W4" s="393"/>
    </row>
    <row r="5" spans="1:23" s="394" customFormat="1" ht="18.75" customHeight="1">
      <c r="A5" s="365">
        <v>2</v>
      </c>
      <c r="B5" s="367" t="s">
        <v>443</v>
      </c>
      <c r="C5" s="348">
        <v>5895</v>
      </c>
      <c r="D5" s="352">
        <v>330000</v>
      </c>
      <c r="E5" s="352">
        <v>136800</v>
      </c>
      <c r="F5" s="348">
        <v>422160</v>
      </c>
      <c r="G5" s="391">
        <v>19674</v>
      </c>
      <c r="H5" s="348"/>
      <c r="I5" s="115"/>
      <c r="J5" s="115"/>
      <c r="K5" s="115"/>
      <c r="L5" s="392">
        <v>173292</v>
      </c>
      <c r="M5" s="115">
        <v>751926</v>
      </c>
      <c r="N5" s="115">
        <v>260143.92</v>
      </c>
      <c r="O5" s="115">
        <v>19588</v>
      </c>
      <c r="P5" s="115">
        <v>67328.160000000003</v>
      </c>
      <c r="Q5" s="115">
        <v>11671</v>
      </c>
      <c r="R5" s="115">
        <v>8501</v>
      </c>
      <c r="S5" s="115">
        <v>6961.35</v>
      </c>
      <c r="T5" s="5">
        <v>374193.43000000005</v>
      </c>
      <c r="U5" s="5">
        <v>350000</v>
      </c>
      <c r="V5" s="319">
        <v>1476119.4300000002</v>
      </c>
      <c r="W5" s="393"/>
    </row>
    <row r="6" spans="1:23" s="394" customFormat="1" ht="21">
      <c r="A6" s="365">
        <v>3</v>
      </c>
      <c r="B6" s="367" t="s">
        <v>443</v>
      </c>
      <c r="C6" s="348">
        <v>6608</v>
      </c>
      <c r="D6" s="352">
        <v>330000</v>
      </c>
      <c r="E6" s="352">
        <v>136800</v>
      </c>
      <c r="F6" s="348">
        <v>1150200</v>
      </c>
      <c r="G6" s="391">
        <v>49812</v>
      </c>
      <c r="H6" s="348"/>
      <c r="I6" s="115"/>
      <c r="J6" s="115"/>
      <c r="K6" s="115"/>
      <c r="L6" s="392">
        <v>197288</v>
      </c>
      <c r="M6" s="115">
        <v>1534100</v>
      </c>
      <c r="N6" s="115">
        <v>276506.88300000003</v>
      </c>
      <c r="O6" s="115">
        <v>21877</v>
      </c>
      <c r="P6" s="115">
        <v>64789.8</v>
      </c>
      <c r="Q6" s="115">
        <v>11720</v>
      </c>
      <c r="R6" s="115">
        <v>10608.5</v>
      </c>
      <c r="S6" s="115">
        <v>20721.98</v>
      </c>
      <c r="T6" s="5">
        <v>406224.163</v>
      </c>
      <c r="U6" s="395">
        <v>220000</v>
      </c>
      <c r="V6" s="319">
        <v>2160324.1629999997</v>
      </c>
      <c r="W6" s="393"/>
    </row>
    <row r="7" spans="1:23" s="309" customFormat="1" ht="21">
      <c r="A7" s="365">
        <v>6</v>
      </c>
      <c r="B7" s="367" t="s">
        <v>443</v>
      </c>
      <c r="C7" s="348">
        <v>6245</v>
      </c>
      <c r="D7" s="352">
        <v>330000</v>
      </c>
      <c r="E7" s="352">
        <v>136800</v>
      </c>
      <c r="F7" s="348">
        <v>717360</v>
      </c>
      <c r="G7" s="391">
        <v>30588</v>
      </c>
      <c r="H7" s="348"/>
      <c r="I7" s="115"/>
      <c r="J7" s="115"/>
      <c r="K7" s="115"/>
      <c r="L7" s="392">
        <v>181804</v>
      </c>
      <c r="M7" s="115">
        <v>1066552</v>
      </c>
      <c r="N7" s="115">
        <v>265746.02</v>
      </c>
      <c r="O7" s="115">
        <v>28491</v>
      </c>
      <c r="P7" s="115">
        <v>58439.289999999994</v>
      </c>
      <c r="Q7" s="115">
        <v>9065</v>
      </c>
      <c r="R7" s="115">
        <v>8464</v>
      </c>
      <c r="S7" s="115">
        <v>6320.67</v>
      </c>
      <c r="T7" s="5">
        <v>376525.98</v>
      </c>
      <c r="U7" s="5">
        <v>300000</v>
      </c>
      <c r="V7" s="319">
        <v>1743077.98</v>
      </c>
      <c r="W7" s="396"/>
    </row>
    <row r="8" spans="1:23" s="309" customFormat="1" ht="21">
      <c r="A8" s="365">
        <v>7</v>
      </c>
      <c r="B8" s="367" t="s">
        <v>443</v>
      </c>
      <c r="C8" s="348"/>
      <c r="D8" s="348"/>
      <c r="E8" s="348"/>
      <c r="F8" s="348"/>
      <c r="G8" s="391">
        <v>0</v>
      </c>
      <c r="H8" s="348"/>
      <c r="I8" s="115"/>
      <c r="J8" s="115"/>
      <c r="K8" s="115"/>
      <c r="L8" s="392">
        <v>714301</v>
      </c>
      <c r="M8" s="115">
        <v>714301</v>
      </c>
      <c r="N8" s="115">
        <v>0</v>
      </c>
      <c r="O8" s="115">
        <v>0</v>
      </c>
      <c r="P8" s="115">
        <v>40</v>
      </c>
      <c r="Q8" s="115">
        <v>0</v>
      </c>
      <c r="R8" s="115">
        <v>0</v>
      </c>
      <c r="S8" s="115">
        <v>0</v>
      </c>
      <c r="T8" s="5">
        <v>40</v>
      </c>
      <c r="U8" s="5"/>
      <c r="V8" s="319">
        <v>714341</v>
      </c>
    </row>
    <row r="9" spans="1:23" s="113" customFormat="1" ht="23.4" hidden="1">
      <c r="A9" s="365">
        <v>8</v>
      </c>
      <c r="B9" s="367"/>
      <c r="C9" s="365"/>
      <c r="D9" s="348"/>
      <c r="E9" s="348"/>
      <c r="F9" s="348"/>
      <c r="G9" s="348"/>
      <c r="H9" s="348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5"/>
      <c r="U9" s="5"/>
      <c r="V9" s="319"/>
    </row>
    <row r="10" spans="1:23" s="113" customFormat="1" ht="23.4" hidden="1">
      <c r="A10" s="365">
        <v>9</v>
      </c>
      <c r="B10" s="367"/>
      <c r="C10" s="365"/>
      <c r="D10" s="348"/>
      <c r="E10" s="348"/>
      <c r="F10" s="348"/>
      <c r="G10" s="348"/>
      <c r="H10" s="348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5"/>
      <c r="U10" s="5"/>
      <c r="V10" s="319"/>
    </row>
    <row r="11" spans="1:23" s="113" customFormat="1" ht="23.4" hidden="1">
      <c r="A11" s="365">
        <v>10</v>
      </c>
      <c r="B11" s="367"/>
      <c r="C11" s="365"/>
      <c r="D11" s="348"/>
      <c r="E11" s="348"/>
      <c r="F11" s="348"/>
      <c r="G11" s="348"/>
      <c r="H11" s="348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5"/>
      <c r="U11" s="5"/>
      <c r="V11" s="319"/>
    </row>
    <row r="12" spans="1:23" s="113" customFormat="1" ht="23.4" hidden="1">
      <c r="A12" s="365">
        <v>11</v>
      </c>
      <c r="B12" s="367"/>
      <c r="C12" s="365"/>
      <c r="D12" s="348"/>
      <c r="E12" s="348"/>
      <c r="F12" s="348"/>
      <c r="G12" s="348"/>
      <c r="H12" s="348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5"/>
      <c r="U12" s="5"/>
      <c r="V12" s="319"/>
    </row>
    <row r="13" spans="1:23" ht="21" hidden="1">
      <c r="A13" s="365">
        <v>12</v>
      </c>
      <c r="B13" s="367"/>
      <c r="C13" s="36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5"/>
      <c r="U13" s="5"/>
      <c r="V13" s="319"/>
    </row>
    <row r="14" spans="1:23" ht="24.6">
      <c r="A14" s="532" t="s">
        <v>1</v>
      </c>
      <c r="B14" s="533"/>
      <c r="C14" s="534"/>
      <c r="D14" s="114">
        <v>1980000</v>
      </c>
      <c r="E14" s="114">
        <v>820800</v>
      </c>
      <c r="F14" s="114">
        <v>4178040</v>
      </c>
      <c r="G14" s="114">
        <v>187380</v>
      </c>
      <c r="H14" s="114">
        <v>0</v>
      </c>
      <c r="I14" s="114">
        <v>0</v>
      </c>
      <c r="J14" s="114">
        <v>0</v>
      </c>
      <c r="K14" s="114">
        <v>0</v>
      </c>
      <c r="L14" s="114">
        <v>1624025</v>
      </c>
      <c r="M14" s="114">
        <v>8790245</v>
      </c>
      <c r="N14" s="397">
        <v>1411141.8930000002</v>
      </c>
      <c r="O14" s="397">
        <v>165487</v>
      </c>
      <c r="P14" s="397">
        <v>320831.92</v>
      </c>
      <c r="Q14" s="397">
        <v>59764</v>
      </c>
      <c r="R14" s="397">
        <v>47136.6</v>
      </c>
      <c r="S14" s="397">
        <v>70576.639999999999</v>
      </c>
      <c r="T14" s="398">
        <v>2074938.0530000001</v>
      </c>
      <c r="U14" s="399">
        <v>1470000</v>
      </c>
      <c r="V14" s="109">
        <v>12335183.052999999</v>
      </c>
    </row>
    <row r="15" spans="1:23" ht="23.4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400"/>
      <c r="Q15" s="113"/>
      <c r="R15" s="113"/>
      <c r="S15" s="113"/>
      <c r="T15" s="83"/>
      <c r="U15" s="83"/>
      <c r="V15" s="83"/>
    </row>
    <row r="16" spans="1:23">
      <c r="N16" s="401"/>
    </row>
    <row r="18" spans="14:18">
      <c r="N18" s="403"/>
    </row>
    <row r="19" spans="14:18">
      <c r="N19" s="403"/>
      <c r="R19" s="403"/>
    </row>
  </sheetData>
  <mergeCells count="9">
    <mergeCell ref="A1:V1"/>
    <mergeCell ref="E2:M2"/>
    <mergeCell ref="U2:U3"/>
    <mergeCell ref="V2:V3"/>
    <mergeCell ref="A14:C14"/>
    <mergeCell ref="A2:A3"/>
    <mergeCell ref="B2:B3"/>
    <mergeCell ref="C2:C3"/>
    <mergeCell ref="N2:T2"/>
  </mergeCells>
  <pageMargins left="0.70866141732283472" right="0.70866141732283472" top="1.3385826771653544" bottom="0.74803149606299213" header="0.31496062992125984" footer="0.31496062992125984"/>
  <pageSetup paperSize="9" scale="5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16</vt:i4>
      </vt:variant>
      <vt:variant>
        <vt:lpstr>ช่วงที่มีชื่อ</vt:lpstr>
      </vt:variant>
      <vt:variant>
        <vt:i4>16</vt:i4>
      </vt:variant>
    </vt:vector>
  </HeadingPairs>
  <TitlesOfParts>
    <vt:vector size="32" baseType="lpstr">
      <vt:lpstr>ค่าจ้าง พกส</vt:lpstr>
      <vt:lpstr>ค่าจ้างลูกจ้าง</vt:lpstr>
      <vt:lpstr>ไม่เวช</vt:lpstr>
      <vt:lpstr>ฉ11</vt:lpstr>
      <vt:lpstr>พตสนอกงบ</vt:lpstr>
      <vt:lpstr>งบลงทุนเงินบำรุง</vt:lpstr>
      <vt:lpstr>ค่าตอบแทน</vt:lpstr>
      <vt:lpstr>ซ่อมยาน</vt:lpstr>
      <vt:lpstr>ซ่อมครุ.แพทย์</vt:lpstr>
      <vt:lpstr>ซ่อมครุภัณฑ์อื่นๆ</vt:lpstr>
      <vt:lpstr>สรุปแผนการจัดซื้อ</vt:lpstr>
      <vt:lpstr>วัสดุการแพทย์ทั่วไป</vt:lpstr>
      <vt:lpstr>วัสดุวิทยาศาสตร์หรือการแพทย์</vt:lpstr>
      <vt:lpstr>เวชภัณฑ์ยา </vt:lpstr>
      <vt:lpstr>ยาสมุนไพร1</vt:lpstr>
      <vt:lpstr>สนันสนุนรพสต</vt:lpstr>
      <vt:lpstr>งบลงทุนเงินบำรุง!Print_Area</vt:lpstr>
      <vt:lpstr>ยาสมุนไพร1!Print_Area</vt:lpstr>
      <vt:lpstr>วัสดุการแพทย์ทั่วไป!Print_Area</vt:lpstr>
      <vt:lpstr>วัสดุวิทยาศาสตร์หรือการแพทย์!Print_Area</vt:lpstr>
      <vt:lpstr>'เวชภัณฑ์ยา '!Print_Area</vt:lpstr>
      <vt:lpstr>สรุปแผนการจัดซื้อ!Print_Area</vt:lpstr>
      <vt:lpstr>'ค่าจ้าง พกส'!Print_Titles</vt:lpstr>
      <vt:lpstr>ค่าจ้างลูกจ้าง!Print_Titles</vt:lpstr>
      <vt:lpstr>งบลงทุนเงินบำรุง!Print_Titles</vt:lpstr>
      <vt:lpstr>ฉ11!Print_Titles</vt:lpstr>
      <vt:lpstr>ซ่อมยาน!Print_Titles</vt:lpstr>
      <vt:lpstr>ยาสมุนไพร1!Print_Titles</vt:lpstr>
      <vt:lpstr>วัสดุการแพทย์ทั่วไป!Print_Titles</vt:lpstr>
      <vt:lpstr>วัสดุวิทยาศาสตร์หรือการแพทย์!Print_Titles</vt:lpstr>
      <vt:lpstr>'เวชภัณฑ์ยา '!Print_Titles</vt:lpstr>
      <vt:lpstr>สรุปแผนการจัดซื้อ!Print_Titles</vt:lpstr>
    </vt:vector>
  </TitlesOfParts>
  <Company>Copyright  Master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Sma_tr. New 2009 !!!!</dc:creator>
  <cp:lastModifiedBy>Now-VIP</cp:lastModifiedBy>
  <cp:lastPrinted>2020-09-23T02:36:19Z</cp:lastPrinted>
  <dcterms:created xsi:type="dcterms:W3CDTF">2015-08-31T08:30:51Z</dcterms:created>
  <dcterms:modified xsi:type="dcterms:W3CDTF">2021-09-06T08:34:37Z</dcterms:modified>
</cp:coreProperties>
</file>